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C:\Users\kdimitrijevic\OneDrive - Onkološki inštitut Ljubljana\Desktop\fotokopirnica\"/>
    </mc:Choice>
  </mc:AlternateContent>
  <xr:revisionPtr revIDLastSave="15" documentId="11_587BACEA4098129D96CBE5715DEE969922E2ED3D" xr6:coauthVersionLast="36" xr6:coauthVersionMax="36" xr10:uidLastSave="{6285AC4C-C26D-4E6F-A285-18BA616A838B}"/>
  <bookViews>
    <workbookView xWindow="0" yWindow="0" windowWidth="20490" windowHeight="7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L4" i="1" s="1"/>
  <c r="J87" i="1"/>
  <c r="L90" i="1"/>
  <c r="K90" i="1"/>
  <c r="J90" i="1"/>
  <c r="K89" i="1"/>
  <c r="J89" i="1"/>
  <c r="L89" i="1" s="1"/>
  <c r="K88" i="1"/>
  <c r="J88" i="1"/>
  <c r="L88" i="1" s="1"/>
  <c r="L87" i="1"/>
  <c r="K87" i="1"/>
  <c r="L85" i="1"/>
  <c r="K85" i="1"/>
  <c r="J85" i="1"/>
  <c r="K84" i="1"/>
  <c r="J84" i="1"/>
  <c r="L84" i="1" s="1"/>
  <c r="K83" i="1"/>
  <c r="J83" i="1"/>
  <c r="L83" i="1" s="1"/>
  <c r="L81" i="1"/>
  <c r="K81" i="1"/>
  <c r="J81" i="1"/>
  <c r="K80" i="1"/>
  <c r="J80" i="1"/>
  <c r="L80" i="1" s="1"/>
  <c r="K79" i="1"/>
  <c r="J79" i="1"/>
  <c r="L79" i="1" s="1"/>
  <c r="K78" i="1"/>
  <c r="J78" i="1"/>
  <c r="L78" i="1" s="1"/>
  <c r="L77" i="1"/>
  <c r="K77" i="1"/>
  <c r="J77" i="1"/>
  <c r="L76" i="1"/>
  <c r="K76" i="1"/>
  <c r="J76" i="1"/>
  <c r="K75" i="1"/>
  <c r="J75" i="1"/>
  <c r="L75" i="1" s="1"/>
  <c r="K73" i="1"/>
  <c r="J73" i="1"/>
  <c r="L73" i="1" s="1"/>
  <c r="K72" i="1"/>
  <c r="J72" i="1"/>
  <c r="L72" i="1" s="1"/>
  <c r="K71" i="1"/>
  <c r="J71" i="1"/>
  <c r="L71" i="1" s="1"/>
  <c r="K70" i="1"/>
  <c r="J70" i="1"/>
  <c r="L70" i="1" s="1"/>
  <c r="K68" i="1"/>
  <c r="J68" i="1"/>
  <c r="L68" i="1" s="1"/>
  <c r="L67" i="1"/>
  <c r="K67" i="1"/>
  <c r="J67" i="1"/>
  <c r="L66" i="1"/>
  <c r="K66" i="1"/>
  <c r="J66" i="1"/>
  <c r="K65" i="1"/>
  <c r="J65" i="1"/>
  <c r="L65" i="1" s="1"/>
  <c r="K64" i="1"/>
  <c r="J64" i="1"/>
  <c r="L64" i="1" s="1"/>
  <c r="K62" i="1"/>
  <c r="J62" i="1"/>
  <c r="L62" i="1" s="1"/>
  <c r="K61" i="1"/>
  <c r="J61" i="1"/>
  <c r="L61" i="1" s="1"/>
  <c r="K60" i="1"/>
  <c r="J60" i="1"/>
  <c r="L60" i="1" s="1"/>
  <c r="K59" i="1"/>
  <c r="J59" i="1"/>
  <c r="L59" i="1" s="1"/>
  <c r="L58" i="1"/>
  <c r="K58" i="1"/>
  <c r="J58" i="1"/>
  <c r="L56" i="1"/>
  <c r="K56" i="1"/>
  <c r="J56" i="1"/>
  <c r="K55" i="1"/>
  <c r="J55" i="1"/>
  <c r="L55" i="1" s="1"/>
  <c r="K53" i="1"/>
  <c r="J53" i="1"/>
  <c r="L53" i="1" s="1"/>
  <c r="K52" i="1"/>
  <c r="J52" i="1"/>
  <c r="L52" i="1" s="1"/>
  <c r="K51" i="1"/>
  <c r="J51" i="1"/>
  <c r="L51" i="1" s="1"/>
  <c r="K49" i="1"/>
  <c r="J49" i="1"/>
  <c r="L49" i="1" s="1"/>
  <c r="K48" i="1"/>
  <c r="J48" i="1"/>
  <c r="L48" i="1" s="1"/>
  <c r="L47" i="1"/>
  <c r="K47" i="1"/>
  <c r="J47" i="1"/>
  <c r="L46" i="1"/>
  <c r="K46" i="1"/>
  <c r="J46" i="1"/>
  <c r="K44" i="1"/>
  <c r="J44" i="1"/>
  <c r="L44" i="1" s="1"/>
  <c r="K43" i="1"/>
  <c r="J43" i="1"/>
  <c r="L43" i="1" s="1"/>
  <c r="K42" i="1"/>
  <c r="J42" i="1"/>
  <c r="L42" i="1" s="1"/>
  <c r="K41" i="1"/>
  <c r="J41" i="1"/>
  <c r="L41" i="1" s="1"/>
  <c r="K39" i="1"/>
  <c r="J39" i="1"/>
  <c r="L39" i="1" s="1"/>
  <c r="K38" i="1"/>
  <c r="J38" i="1"/>
  <c r="L38" i="1" s="1"/>
  <c r="L37" i="1"/>
  <c r="K37" i="1"/>
  <c r="J37" i="1"/>
  <c r="L36" i="1"/>
  <c r="K36" i="1"/>
  <c r="J36" i="1"/>
  <c r="K35" i="1"/>
  <c r="J35" i="1"/>
  <c r="L35" i="1" s="1"/>
  <c r="K34" i="1"/>
  <c r="J34" i="1"/>
  <c r="L34" i="1" s="1"/>
  <c r="K33" i="1"/>
  <c r="J33" i="1"/>
  <c r="L33" i="1" s="1"/>
  <c r="K32" i="1"/>
  <c r="J32" i="1"/>
  <c r="L32" i="1" s="1"/>
  <c r="K31" i="1"/>
  <c r="J31" i="1"/>
  <c r="L31" i="1" s="1"/>
  <c r="K30" i="1"/>
  <c r="J30" i="1"/>
  <c r="L30" i="1" s="1"/>
  <c r="L29" i="1"/>
  <c r="K29" i="1"/>
  <c r="J29" i="1"/>
  <c r="L28" i="1"/>
  <c r="K28" i="1"/>
  <c r="J28" i="1"/>
  <c r="K27" i="1"/>
  <c r="J27" i="1"/>
  <c r="L27" i="1" s="1"/>
  <c r="K26" i="1"/>
  <c r="J26" i="1"/>
  <c r="L26" i="1" s="1"/>
  <c r="K24" i="1"/>
  <c r="J24" i="1"/>
  <c r="L24" i="1" s="1"/>
  <c r="K23" i="1"/>
  <c r="J23" i="1"/>
  <c r="L23" i="1" s="1"/>
  <c r="K22" i="1"/>
  <c r="J22" i="1"/>
  <c r="L22" i="1" s="1"/>
  <c r="K21" i="1"/>
  <c r="J21" i="1"/>
  <c r="L21" i="1" s="1"/>
  <c r="L20" i="1"/>
  <c r="K20" i="1"/>
  <c r="J20" i="1"/>
  <c r="K19" i="1"/>
  <c r="J19" i="1"/>
  <c r="L19" i="1" s="1"/>
  <c r="K17" i="1"/>
  <c r="J17" i="1"/>
  <c r="L17" i="1" s="1"/>
  <c r="K16" i="1"/>
  <c r="J16" i="1"/>
  <c r="L16" i="1" s="1"/>
  <c r="K15" i="1"/>
  <c r="J15" i="1"/>
  <c r="L15" i="1" s="1"/>
  <c r="L14" i="1"/>
  <c r="K14" i="1"/>
  <c r="J14" i="1"/>
  <c r="K13" i="1"/>
  <c r="J13" i="1"/>
  <c r="L13" i="1" s="1"/>
  <c r="K12" i="1"/>
  <c r="J12" i="1"/>
  <c r="L12" i="1" s="1"/>
  <c r="L11" i="1"/>
  <c r="K11" i="1"/>
  <c r="J11" i="1"/>
  <c r="K10" i="1"/>
  <c r="J10" i="1"/>
  <c r="L10" i="1" s="1"/>
  <c r="K9" i="1"/>
  <c r="J9" i="1"/>
  <c r="L9" i="1" s="1"/>
  <c r="K8" i="1"/>
  <c r="J8" i="1"/>
  <c r="L8" i="1" s="1"/>
  <c r="K7" i="1"/>
  <c r="J7" i="1"/>
  <c r="L7" i="1" s="1"/>
  <c r="L6" i="1"/>
  <c r="K6" i="1"/>
  <c r="J6" i="1"/>
  <c r="K5" i="1"/>
  <c r="J5" i="1"/>
  <c r="L5" i="1" s="1"/>
  <c r="K4" i="1"/>
  <c r="L91" i="1" l="1"/>
  <c r="L92" i="1" s="1"/>
</calcChain>
</file>

<file path=xl/sharedStrings.xml><?xml version="1.0" encoding="utf-8"?>
<sst xmlns="http://schemas.openxmlformats.org/spreadsheetml/2006/main" count="277" uniqueCount="106">
  <si>
    <t>POSTAVKA</t>
  </si>
  <si>
    <t>EM</t>
  </si>
  <si>
    <t>okvirna letna količina</t>
  </si>
  <si>
    <t>Cena brez DDV / EM</t>
  </si>
  <si>
    <t>Cena na EM z DDV</t>
  </si>
  <si>
    <t>Znesek brez DDV</t>
  </si>
  <si>
    <t>ČRNO BELO FOTOKOPIRANJE</t>
  </si>
  <si>
    <t>ZAP. ŠT.</t>
  </si>
  <si>
    <t>FORMAT PAPIRJA</t>
  </si>
  <si>
    <t>BARVA PAPIRJA</t>
  </si>
  <si>
    <t>GRAMATURA PAPIRJA</t>
  </si>
  <si>
    <t>FOTOKOPIRANJE-PRINT</t>
  </si>
  <si>
    <t>DRUGE ZAHTEVE</t>
  </si>
  <si>
    <t>6=3x5</t>
  </si>
  <si>
    <t>A4</t>
  </si>
  <si>
    <t>bela</t>
  </si>
  <si>
    <t>80 g/m2</t>
  </si>
  <si>
    <t>enostransko</t>
  </si>
  <si>
    <t>kopija</t>
  </si>
  <si>
    <t>dvostransko</t>
  </si>
  <si>
    <t xml:space="preserve">bela </t>
  </si>
  <si>
    <t xml:space="preserve">enostransko </t>
  </si>
  <si>
    <t>ČB na barvno napravo</t>
  </si>
  <si>
    <t>A3</t>
  </si>
  <si>
    <t>barvni papir</t>
  </si>
  <si>
    <t>A2</t>
  </si>
  <si>
    <t xml:space="preserve">dvostransko </t>
  </si>
  <si>
    <t>BARVNO FOTOKOPIRANJE</t>
  </si>
  <si>
    <t>barvna pokritost do 50%</t>
  </si>
  <si>
    <t>80g /m2</t>
  </si>
  <si>
    <t>barvna pokritost več kot 50 %</t>
  </si>
  <si>
    <t xml:space="preserve"> </t>
  </si>
  <si>
    <t xml:space="preserve">POSEBNI PAPIRJI IN MATERIALE KI SE UPORABLJAJO KOT DODATEK PRI KOPIRANJU IN VEZAVI  </t>
  </si>
  <si>
    <t>100 g/m2</t>
  </si>
  <si>
    <t>kom</t>
  </si>
  <si>
    <t>120 g/m2</t>
  </si>
  <si>
    <t>160 g/m2</t>
  </si>
  <si>
    <t>200-250 g/m2</t>
  </si>
  <si>
    <t>barvni/barvni</t>
  </si>
  <si>
    <t>120-160 g/m2</t>
  </si>
  <si>
    <t xml:space="preserve">A4 </t>
  </si>
  <si>
    <t>nalepka</t>
  </si>
  <si>
    <t>nalepka vodoodporna</t>
  </si>
  <si>
    <t xml:space="preserve">termo folija </t>
  </si>
  <si>
    <t>paus papir</t>
  </si>
  <si>
    <t>A3 karton+A3 folija za špiralne vezave</t>
  </si>
  <si>
    <t>priponke 6,5x9,5 (color print, plastificiranje 125mic + obešanka)</t>
  </si>
  <si>
    <t>SKENIRANJE ČB/COLOR</t>
  </si>
  <si>
    <t>skeniranje vezano gradivo</t>
  </si>
  <si>
    <t>skeniranje nevezano gradivo</t>
  </si>
  <si>
    <t xml:space="preserve">coil spirala 6-10 mm, folija+karton </t>
  </si>
  <si>
    <t xml:space="preserve">coil spirala 12-20 mm, folija+karton </t>
  </si>
  <si>
    <t>coil spirala25 mm, folija+karton</t>
  </si>
  <si>
    <t xml:space="preserve">coil spirala 30 mm, folija+karton </t>
  </si>
  <si>
    <t>VEZAVA PLASTIČNA NAVADNA SPIRALA</t>
  </si>
  <si>
    <t xml:space="preserve">spirala 6-12 folija+karton </t>
  </si>
  <si>
    <t xml:space="preserve">spirala 14-20 folija+karton </t>
  </si>
  <si>
    <t xml:space="preserve">spirala 20-30 folija+karton </t>
  </si>
  <si>
    <t>VEZAVA TERMO</t>
  </si>
  <si>
    <t>termo vezava 3-10mm</t>
  </si>
  <si>
    <t>termo vezava 12-20mm</t>
  </si>
  <si>
    <t>VEZAVA TRDA Z ODTISOM (diploma, doktorat)</t>
  </si>
  <si>
    <t>1 kom</t>
  </si>
  <si>
    <t>do 3 kom</t>
  </si>
  <si>
    <t>do 7 kom</t>
  </si>
  <si>
    <t>do 10 in več izvodov</t>
  </si>
  <si>
    <t>dodatek-odtis na hrbet/žep</t>
  </si>
  <si>
    <t xml:space="preserve">VEZAVA MAPA </t>
  </si>
  <si>
    <t>PVC mapa z mehanizmom -A4</t>
  </si>
  <si>
    <t>kartonska preklopna mapa -A4 z elastiko</t>
  </si>
  <si>
    <t>registrator 40 mm -A4</t>
  </si>
  <si>
    <t>registrator 70 mm -A4</t>
  </si>
  <si>
    <t>ločilni listi/pregradni barvni karton 1/12</t>
  </si>
  <si>
    <t>PLASTIFICIRANJE debelina folije 125 micronov</t>
  </si>
  <si>
    <t>A6 plastificiranje</t>
  </si>
  <si>
    <t xml:space="preserve">A5 plastificiranje </t>
  </si>
  <si>
    <t xml:space="preserve">A4 plastificiranje </t>
  </si>
  <si>
    <t>A3 plastificiranje</t>
  </si>
  <si>
    <t>IZDELAVA POSTERJA</t>
  </si>
  <si>
    <t>poster color na 220g foto papir/ poster na PVC tkanino -baner</t>
  </si>
  <si>
    <t>m2</t>
  </si>
  <si>
    <t>poster na 150 g papir</t>
  </si>
  <si>
    <t xml:space="preserve">plastifikacija enostr. </t>
  </si>
  <si>
    <t>plastifikacija dvostr.</t>
  </si>
  <si>
    <t>kaširanje 2-5mm</t>
  </si>
  <si>
    <t>tulec za poster PVC teleskop</t>
  </si>
  <si>
    <t>PVC letvice za poster</t>
  </si>
  <si>
    <t>tm</t>
  </si>
  <si>
    <t xml:space="preserve">NAČRT </t>
  </si>
  <si>
    <t>načrt color-vektorski izpis</t>
  </si>
  <si>
    <t>načrt ČB-vektorski izpis</t>
  </si>
  <si>
    <t>mapiranje in zlaganje načrtov</t>
  </si>
  <si>
    <t>PRIPRAVA ZA PRINT, DODELAVA</t>
  </si>
  <si>
    <t xml:space="preserve">grafično oblikovanje, urejanje dokumenta pred printom, oblikovanje posterja </t>
  </si>
  <si>
    <t>h</t>
  </si>
  <si>
    <t>dodelava - ročno sortiranje in spenjane,žlebenje, zgibanje zloženk, luknjanje, razrez</t>
  </si>
  <si>
    <t xml:space="preserve">strojno spenjanje </t>
  </si>
  <si>
    <t>strojno spenjanje, dvojno s pregibom (knjižica, booklet)</t>
  </si>
  <si>
    <t>SKUPNA VREDNOSTV v EUR z DDV za obdobje enega (1) leta</t>
  </si>
  <si>
    <t>SKUPNA VREDNOSTV v EUR z DDV za obdobje štirih (4) let</t>
  </si>
  <si>
    <t>Znesek z DDV v EUR</t>
  </si>
  <si>
    <t>7=3x6</t>
  </si>
  <si>
    <t>Kraj in datum:</t>
  </si>
  <si>
    <t>Ime in priimek zastopnika / pooblaščenca</t>
  </si>
  <si>
    <t>Podpis in žig:_____________________________</t>
  </si>
  <si>
    <t>VEZAVA COIL SPIRALA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</si>
</sst>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3" fontId="4" fillId="3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Border="1"/>
    <xf numFmtId="164" fontId="0" fillId="0" borderId="11" xfId="0" applyNumberFormat="1" applyFont="1" applyBorder="1"/>
    <xf numFmtId="0" fontId="0" fillId="0" borderId="1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6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0" xfId="0" applyFont="1" applyFill="1" applyBorder="1" applyAlignment="1">
      <alignment horizontal="center"/>
    </xf>
    <xf numFmtId="3" fontId="4" fillId="6" borderId="10" xfId="0" applyNumberFormat="1" applyFont="1" applyFill="1" applyBorder="1" applyAlignment="1">
      <alignment horizontal="center" vertical="center"/>
    </xf>
    <xf numFmtId="164" fontId="0" fillId="6" borderId="10" xfId="0" applyNumberFormat="1" applyFont="1" applyFill="1" applyBorder="1"/>
    <xf numFmtId="164" fontId="0" fillId="6" borderId="11" xfId="0" applyNumberFormat="1" applyFont="1" applyFill="1" applyBorder="1"/>
    <xf numFmtId="0" fontId="4" fillId="6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/>
    </xf>
    <xf numFmtId="0" fontId="0" fillId="7" borderId="10" xfId="0" applyFont="1" applyFill="1" applyBorder="1" applyAlignment="1">
      <alignment horizontal="center" vertical="center"/>
    </xf>
    <xf numFmtId="0" fontId="0" fillId="7" borderId="10" xfId="0" applyFont="1" applyFill="1" applyBorder="1" applyAlignment="1">
      <alignment horizontal="center"/>
    </xf>
    <xf numFmtId="3" fontId="4" fillId="7" borderId="10" xfId="0" applyNumberFormat="1" applyFont="1" applyFill="1" applyBorder="1" applyAlignment="1">
      <alignment horizontal="center" vertical="center"/>
    </xf>
    <xf numFmtId="164" fontId="0" fillId="7" borderId="10" xfId="0" applyNumberFormat="1" applyFont="1" applyFill="1" applyBorder="1"/>
    <xf numFmtId="164" fontId="0" fillId="7" borderId="11" xfId="0" applyNumberFormat="1" applyFont="1" applyFill="1" applyBorder="1"/>
    <xf numFmtId="0" fontId="0" fillId="8" borderId="10" xfId="0" applyFont="1" applyFill="1" applyBorder="1" applyAlignment="1">
      <alignment horizontal="center" vertical="center"/>
    </xf>
    <xf numFmtId="0" fontId="0" fillId="8" borderId="12" xfId="0" applyFont="1" applyFill="1" applyBorder="1" applyAlignment="1">
      <alignment horizontal="center" vertical="center"/>
    </xf>
    <xf numFmtId="0" fontId="0" fillId="8" borderId="10" xfId="0" applyFont="1" applyFill="1" applyBorder="1" applyAlignment="1">
      <alignment horizontal="center"/>
    </xf>
    <xf numFmtId="3" fontId="4" fillId="8" borderId="12" xfId="0" applyNumberFormat="1" applyFont="1" applyFill="1" applyBorder="1" applyAlignment="1">
      <alignment horizontal="center" vertical="center"/>
    </xf>
    <xf numFmtId="164" fontId="0" fillId="8" borderId="10" xfId="0" applyNumberFormat="1" applyFont="1" applyFill="1" applyBorder="1"/>
    <xf numFmtId="164" fontId="0" fillId="8" borderId="11" xfId="0" applyNumberFormat="1" applyFont="1" applyFill="1" applyBorder="1"/>
    <xf numFmtId="0" fontId="0" fillId="8" borderId="4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4" xfId="0" applyFont="1" applyFill="1" applyBorder="1" applyAlignment="1">
      <alignment horizontal="center"/>
    </xf>
    <xf numFmtId="3" fontId="4" fillId="8" borderId="1" xfId="0" applyNumberFormat="1" applyFont="1" applyFill="1" applyBorder="1" applyAlignment="1">
      <alignment horizontal="center" vertical="center"/>
    </xf>
    <xf numFmtId="164" fontId="0" fillId="0" borderId="4" xfId="0" applyNumberFormat="1" applyFont="1" applyBorder="1"/>
    <xf numFmtId="164" fontId="0" fillId="8" borderId="4" xfId="0" applyNumberFormat="1" applyFont="1" applyFill="1" applyBorder="1"/>
    <xf numFmtId="164" fontId="0" fillId="8" borderId="3" xfId="0" applyNumberFormat="1" applyFont="1" applyFill="1" applyBorder="1"/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3" fontId="4" fillId="0" borderId="13" xfId="0" applyNumberFormat="1" applyFont="1" applyBorder="1" applyAlignment="1">
      <alignment horizontal="center" vertical="center"/>
    </xf>
    <xf numFmtId="164" fontId="0" fillId="5" borderId="9" xfId="0" applyNumberFormat="1" applyFill="1" applyBorder="1"/>
    <xf numFmtId="164" fontId="0" fillId="0" borderId="9" xfId="0" applyNumberFormat="1" applyFont="1" applyBorder="1"/>
    <xf numFmtId="164" fontId="0" fillId="0" borderId="14" xfId="0" applyNumberFormat="1" applyFont="1" applyBorder="1"/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164" fontId="0" fillId="5" borderId="10" xfId="0" applyNumberFormat="1" applyFill="1" applyBorder="1"/>
    <xf numFmtId="0" fontId="0" fillId="9" borderId="12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/>
    </xf>
    <xf numFmtId="0" fontId="4" fillId="9" borderId="12" xfId="0" applyFont="1" applyFill="1" applyBorder="1" applyAlignment="1">
      <alignment horizontal="center" vertical="center"/>
    </xf>
    <xf numFmtId="164" fontId="0" fillId="9" borderId="10" xfId="0" applyNumberFormat="1" applyFont="1" applyFill="1" applyBorder="1"/>
    <xf numFmtId="164" fontId="0" fillId="9" borderId="11" xfId="0" applyNumberFormat="1" applyFont="1" applyFill="1" applyBorder="1"/>
    <xf numFmtId="0" fontId="4" fillId="0" borderId="10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164" fontId="0" fillId="5" borderId="10" xfId="0" applyNumberFormat="1" applyFont="1" applyFill="1" applyBorder="1"/>
    <xf numFmtId="0" fontId="0" fillId="6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right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ill="1" applyBorder="1" applyAlignment="1">
      <alignment horizontal="right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20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164" fontId="0" fillId="5" borderId="4" xfId="0" applyNumberFormat="1" applyFill="1" applyBorder="1"/>
    <xf numFmtId="0" fontId="0" fillId="0" borderId="13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3" fontId="4" fillId="0" borderId="18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4" fontId="0" fillId="5" borderId="5" xfId="0" applyNumberFormat="1" applyFill="1" applyBorder="1"/>
    <xf numFmtId="164" fontId="0" fillId="0" borderId="5" xfId="0" applyNumberFormat="1" applyFont="1" applyBorder="1"/>
    <xf numFmtId="164" fontId="0" fillId="0" borderId="20" xfId="0" applyNumberFormat="1" applyFont="1" applyBorder="1"/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164" fontId="0" fillId="0" borderId="3" xfId="0" applyNumberFormat="1" applyFont="1" applyBorder="1"/>
    <xf numFmtId="0" fontId="0" fillId="0" borderId="0" xfId="0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right"/>
    </xf>
    <xf numFmtId="0" fontId="0" fillId="0" borderId="14" xfId="0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1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Fill="1" applyBorder="1" applyAlignment="1">
      <alignment horizontal="center"/>
    </xf>
    <xf numFmtId="0" fontId="0" fillId="0" borderId="26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0" fillId="3" borderId="12" xfId="0" applyFill="1" applyBorder="1"/>
    <xf numFmtId="0" fontId="0" fillId="3" borderId="19" xfId="0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3" borderId="1" xfId="0" applyFill="1" applyBorder="1"/>
    <xf numFmtId="0" fontId="0" fillId="3" borderId="2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164" fontId="1" fillId="2" borderId="34" xfId="0" applyNumberFormat="1" applyFont="1" applyFill="1" applyBorder="1"/>
    <xf numFmtId="164" fontId="6" fillId="10" borderId="34" xfId="0" applyNumberFormat="1" applyFont="1" applyFill="1" applyBorder="1"/>
    <xf numFmtId="164" fontId="0" fillId="5" borderId="4" xfId="0" applyNumberFormat="1" applyFont="1" applyFill="1" applyBorder="1"/>
    <xf numFmtId="0" fontId="7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5" borderId="10" xfId="0" applyFont="1" applyFill="1" applyBorder="1" applyAlignment="1" applyProtection="1">
      <alignment wrapText="1"/>
      <protection locked="0"/>
    </xf>
    <xf numFmtId="0" fontId="8" fillId="0" borderId="0" xfId="0" applyFont="1" applyFill="1" applyBorder="1" applyAlignment="1" applyProtection="1">
      <alignment wrapText="1"/>
      <protection locked="0"/>
    </xf>
    <xf numFmtId="0" fontId="8" fillId="0" borderId="0" xfId="0" applyFont="1" applyAlignment="1" applyProtection="1">
      <alignment horizontal="right"/>
    </xf>
    <xf numFmtId="0" fontId="8" fillId="0" borderId="0" xfId="0" applyFont="1" applyBorder="1" applyAlignment="1" applyProtection="1"/>
    <xf numFmtId="0" fontId="8" fillId="0" borderId="0" xfId="0" applyFont="1" applyAlignment="1" applyProtection="1">
      <alignment vertical="center" wrapText="1"/>
    </xf>
    <xf numFmtId="0" fontId="9" fillId="0" borderId="0" xfId="0" applyFont="1" applyBorder="1" applyAlignment="1" applyProtection="1"/>
    <xf numFmtId="0" fontId="9" fillId="0" borderId="0" xfId="0" applyFont="1" applyAlignment="1" applyProtection="1">
      <alignment horizontal="right"/>
    </xf>
    <xf numFmtId="0" fontId="0" fillId="0" borderId="0" xfId="0" applyBorder="1" applyAlignment="1" applyProtection="1"/>
    <xf numFmtId="0" fontId="0" fillId="0" borderId="0" xfId="0" applyAlignment="1" applyProtection="1">
      <alignment horizontal="right"/>
    </xf>
    <xf numFmtId="0" fontId="11" fillId="0" borderId="0" xfId="0" applyFont="1" applyAlignment="1" applyProtection="1">
      <alignment horizontal="left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2" fillId="3" borderId="9" xfId="0" applyFont="1" applyFill="1" applyBorder="1" applyAlignment="1">
      <alignment horizontal="center"/>
    </xf>
    <xf numFmtId="0" fontId="8" fillId="0" borderId="0" xfId="0" applyFont="1" applyAlignment="1" applyProtection="1">
      <alignment horizontal="right"/>
    </xf>
    <xf numFmtId="0" fontId="8" fillId="5" borderId="10" xfId="0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0" fillId="3" borderId="30" xfId="0" applyFill="1" applyBorder="1"/>
    <xf numFmtId="0" fontId="0" fillId="3" borderId="31" xfId="0" applyFill="1" applyBorder="1"/>
    <xf numFmtId="0" fontId="0" fillId="3" borderId="32" xfId="0" applyFill="1" applyBorder="1"/>
    <xf numFmtId="0" fontId="1" fillId="2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33" xfId="0" applyFont="1" applyFill="1" applyBorder="1" applyAlignment="1">
      <alignment horizontal="right"/>
    </xf>
    <xf numFmtId="0" fontId="6" fillId="10" borderId="6" xfId="0" applyFont="1" applyFill="1" applyBorder="1" applyAlignment="1">
      <alignment horizontal="right"/>
    </xf>
    <xf numFmtId="0" fontId="6" fillId="10" borderId="7" xfId="0" applyFont="1" applyFill="1" applyBorder="1" applyAlignment="1">
      <alignment horizontal="right"/>
    </xf>
    <xf numFmtId="0" fontId="6" fillId="10" borderId="33" xfId="0" applyFont="1" applyFill="1" applyBorder="1" applyAlignment="1">
      <alignment horizontal="right"/>
    </xf>
    <xf numFmtId="0" fontId="0" fillId="3" borderId="27" xfId="0" applyFill="1" applyBorder="1"/>
    <xf numFmtId="0" fontId="0" fillId="3" borderId="28" xfId="0" applyFill="1" applyBorder="1"/>
    <xf numFmtId="0" fontId="0" fillId="3" borderId="29" xfId="0" applyFill="1" applyBorder="1"/>
    <xf numFmtId="0" fontId="0" fillId="3" borderId="12" xfId="0" applyFill="1" applyBorder="1"/>
    <xf numFmtId="0" fontId="0" fillId="3" borderId="1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tabSelected="1" topLeftCell="E1" zoomScale="90" zoomScaleNormal="90" workbookViewId="0">
      <selection activeCell="L97" sqref="L97"/>
    </sheetView>
  </sheetViews>
  <sheetFormatPr defaultRowHeight="15" x14ac:dyDescent="0.25"/>
  <cols>
    <col min="2" max="2" width="17.42578125" customWidth="1"/>
    <col min="3" max="3" width="25.5703125" customWidth="1"/>
    <col min="4" max="4" width="19.85546875" customWidth="1"/>
    <col min="5" max="5" width="23.85546875" customWidth="1"/>
    <col min="6" max="6" width="27.85546875" customWidth="1"/>
    <col min="8" max="8" width="17.5703125" customWidth="1"/>
    <col min="11" max="11" width="13" customWidth="1"/>
    <col min="12" max="12" width="13.85546875" customWidth="1"/>
  </cols>
  <sheetData>
    <row r="1" spans="1:12" ht="45.75" thickBot="1" x14ac:dyDescent="0.3">
      <c r="A1" s="196" t="s">
        <v>0</v>
      </c>
      <c r="B1" s="197"/>
      <c r="C1" s="197"/>
      <c r="D1" s="197"/>
      <c r="E1" s="197"/>
      <c r="F1" s="198"/>
      <c r="G1" s="1" t="s">
        <v>1</v>
      </c>
      <c r="H1" s="1" t="s">
        <v>2</v>
      </c>
      <c r="I1" s="1" t="s">
        <v>3</v>
      </c>
      <c r="J1" s="1" t="s">
        <v>4</v>
      </c>
      <c r="K1" s="2" t="s">
        <v>5</v>
      </c>
      <c r="L1" s="1" t="s">
        <v>100</v>
      </c>
    </row>
    <row r="2" spans="1:12" ht="15.75" thickBot="1" x14ac:dyDescent="0.3">
      <c r="A2" s="199" t="s">
        <v>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1"/>
    </row>
    <row r="3" spans="1:12" x14ac:dyDescent="0.25">
      <c r="A3" s="3" t="s">
        <v>7</v>
      </c>
      <c r="B3" s="4" t="s">
        <v>8</v>
      </c>
      <c r="C3" s="4" t="s">
        <v>9</v>
      </c>
      <c r="D3" s="5" t="s">
        <v>10</v>
      </c>
      <c r="E3" s="4" t="s">
        <v>11</v>
      </c>
      <c r="F3" s="4" t="s">
        <v>12</v>
      </c>
      <c r="G3" s="6"/>
      <c r="H3" s="6">
        <v>3</v>
      </c>
      <c r="I3" s="6">
        <v>4</v>
      </c>
      <c r="J3" s="6">
        <v>5</v>
      </c>
      <c r="K3" s="6" t="s">
        <v>13</v>
      </c>
      <c r="L3" s="6" t="s">
        <v>101</v>
      </c>
    </row>
    <row r="4" spans="1:12" x14ac:dyDescent="0.25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/>
      <c r="G4" s="8" t="s">
        <v>18</v>
      </c>
      <c r="H4" s="9">
        <v>175000</v>
      </c>
      <c r="I4" s="72"/>
      <c r="J4" s="10">
        <f>(I4*1.22)</f>
        <v>0</v>
      </c>
      <c r="K4" s="10">
        <f>H4*I4</f>
        <v>0</v>
      </c>
      <c r="L4" s="11">
        <f>H4*J4</f>
        <v>0</v>
      </c>
    </row>
    <row r="5" spans="1:12" x14ac:dyDescent="0.25">
      <c r="A5" s="7">
        <v>2</v>
      </c>
      <c r="B5" s="7" t="s">
        <v>14</v>
      </c>
      <c r="C5" s="7" t="s">
        <v>15</v>
      </c>
      <c r="D5" s="7" t="s">
        <v>16</v>
      </c>
      <c r="E5" s="7" t="s">
        <v>19</v>
      </c>
      <c r="F5" s="7"/>
      <c r="G5" s="8" t="s">
        <v>18</v>
      </c>
      <c r="H5" s="9">
        <v>85000</v>
      </c>
      <c r="I5" s="72"/>
      <c r="J5" s="10">
        <f t="shared" ref="J5:J62" si="0">(I5*1.22)</f>
        <v>0</v>
      </c>
      <c r="K5" s="10">
        <f t="shared" ref="K5:K62" si="1">H5*I5</f>
        <v>0</v>
      </c>
      <c r="L5" s="11">
        <f t="shared" ref="L5:L62" si="2">H5*J5</f>
        <v>0</v>
      </c>
    </row>
    <row r="6" spans="1:12" x14ac:dyDescent="0.25">
      <c r="A6" s="12">
        <v>3</v>
      </c>
      <c r="B6" s="13" t="s">
        <v>14</v>
      </c>
      <c r="C6" s="13" t="s">
        <v>20</v>
      </c>
      <c r="D6" s="7" t="s">
        <v>16</v>
      </c>
      <c r="E6" s="13" t="s">
        <v>21</v>
      </c>
      <c r="F6" s="14" t="s">
        <v>22</v>
      </c>
      <c r="G6" s="15" t="s">
        <v>18</v>
      </c>
      <c r="H6" s="16">
        <v>3000</v>
      </c>
      <c r="I6" s="72"/>
      <c r="J6" s="10">
        <f t="shared" si="0"/>
        <v>0</v>
      </c>
      <c r="K6" s="10">
        <f t="shared" si="1"/>
        <v>0</v>
      </c>
      <c r="L6" s="11">
        <f t="shared" si="2"/>
        <v>0</v>
      </c>
    </row>
    <row r="7" spans="1:12" x14ac:dyDescent="0.25">
      <c r="A7" s="12">
        <v>4</v>
      </c>
      <c r="B7" s="14" t="s">
        <v>14</v>
      </c>
      <c r="C7" s="14" t="s">
        <v>15</v>
      </c>
      <c r="D7" s="7" t="s">
        <v>16</v>
      </c>
      <c r="E7" s="14" t="s">
        <v>19</v>
      </c>
      <c r="F7" s="14" t="s">
        <v>22</v>
      </c>
      <c r="G7" s="17" t="s">
        <v>18</v>
      </c>
      <c r="H7" s="16">
        <v>50</v>
      </c>
      <c r="I7" s="72"/>
      <c r="J7" s="10">
        <f t="shared" si="0"/>
        <v>0</v>
      </c>
      <c r="K7" s="10">
        <f t="shared" si="1"/>
        <v>0</v>
      </c>
      <c r="L7" s="11">
        <f t="shared" si="2"/>
        <v>0</v>
      </c>
    </row>
    <row r="8" spans="1:12" x14ac:dyDescent="0.25">
      <c r="A8" s="18">
        <v>5</v>
      </c>
      <c r="B8" s="18" t="s">
        <v>23</v>
      </c>
      <c r="C8" s="18" t="s">
        <v>15</v>
      </c>
      <c r="D8" s="19" t="s">
        <v>16</v>
      </c>
      <c r="E8" s="18" t="s">
        <v>17</v>
      </c>
      <c r="F8" s="18"/>
      <c r="G8" s="20" t="s">
        <v>18</v>
      </c>
      <c r="H8" s="21">
        <v>3300</v>
      </c>
      <c r="I8" s="72"/>
      <c r="J8" s="10">
        <f t="shared" si="0"/>
        <v>0</v>
      </c>
      <c r="K8" s="22">
        <f t="shared" si="1"/>
        <v>0</v>
      </c>
      <c r="L8" s="23">
        <f t="shared" si="2"/>
        <v>0</v>
      </c>
    </row>
    <row r="9" spans="1:12" x14ac:dyDescent="0.25">
      <c r="A9" s="18">
        <v>6</v>
      </c>
      <c r="B9" s="18" t="s">
        <v>23</v>
      </c>
      <c r="C9" s="18" t="s">
        <v>15</v>
      </c>
      <c r="D9" s="19" t="s">
        <v>16</v>
      </c>
      <c r="E9" s="18" t="s">
        <v>19</v>
      </c>
      <c r="F9" s="18"/>
      <c r="G9" s="20" t="s">
        <v>18</v>
      </c>
      <c r="H9" s="24">
        <v>15000</v>
      </c>
      <c r="I9" s="72"/>
      <c r="J9" s="10">
        <f t="shared" si="0"/>
        <v>0</v>
      </c>
      <c r="K9" s="22">
        <f t="shared" si="1"/>
        <v>0</v>
      </c>
      <c r="L9" s="23">
        <f t="shared" si="2"/>
        <v>0</v>
      </c>
    </row>
    <row r="10" spans="1:12" x14ac:dyDescent="0.25">
      <c r="A10" s="18">
        <v>7</v>
      </c>
      <c r="B10" s="19" t="s">
        <v>23</v>
      </c>
      <c r="C10" s="19" t="s">
        <v>15</v>
      </c>
      <c r="D10" s="19" t="s">
        <v>16</v>
      </c>
      <c r="E10" s="19" t="s">
        <v>17</v>
      </c>
      <c r="F10" s="19" t="s">
        <v>22</v>
      </c>
      <c r="G10" s="25" t="s">
        <v>18</v>
      </c>
      <c r="H10" s="24">
        <v>10</v>
      </c>
      <c r="I10" s="72"/>
      <c r="J10" s="10">
        <f t="shared" si="0"/>
        <v>0</v>
      </c>
      <c r="K10" s="22">
        <f t="shared" si="1"/>
        <v>0</v>
      </c>
      <c r="L10" s="23">
        <f t="shared" si="2"/>
        <v>0</v>
      </c>
    </row>
    <row r="11" spans="1:12" x14ac:dyDescent="0.25">
      <c r="A11" s="18">
        <v>8</v>
      </c>
      <c r="B11" s="19" t="s">
        <v>23</v>
      </c>
      <c r="C11" s="19" t="s">
        <v>15</v>
      </c>
      <c r="D11" s="19" t="s">
        <v>16</v>
      </c>
      <c r="E11" s="19" t="s">
        <v>19</v>
      </c>
      <c r="F11" s="19" t="s">
        <v>22</v>
      </c>
      <c r="G11" s="25" t="s">
        <v>18</v>
      </c>
      <c r="H11" s="24">
        <v>10</v>
      </c>
      <c r="I11" s="72"/>
      <c r="J11" s="10">
        <f t="shared" si="0"/>
        <v>0</v>
      </c>
      <c r="K11" s="22">
        <f t="shared" si="1"/>
        <v>0</v>
      </c>
      <c r="L11" s="23">
        <f t="shared" si="2"/>
        <v>0</v>
      </c>
    </row>
    <row r="12" spans="1:12" x14ac:dyDescent="0.25">
      <c r="A12" s="26">
        <v>9</v>
      </c>
      <c r="B12" s="26" t="s">
        <v>14</v>
      </c>
      <c r="C12" s="26" t="s">
        <v>24</v>
      </c>
      <c r="D12" s="26" t="s">
        <v>16</v>
      </c>
      <c r="E12" s="26" t="s">
        <v>17</v>
      </c>
      <c r="F12" s="26"/>
      <c r="G12" s="27" t="s">
        <v>18</v>
      </c>
      <c r="H12" s="28">
        <v>500</v>
      </c>
      <c r="I12" s="72"/>
      <c r="J12" s="10">
        <f t="shared" si="0"/>
        <v>0</v>
      </c>
      <c r="K12" s="29">
        <f t="shared" si="1"/>
        <v>0</v>
      </c>
      <c r="L12" s="30">
        <f t="shared" si="2"/>
        <v>0</v>
      </c>
    </row>
    <row r="13" spans="1:12" x14ac:dyDescent="0.25">
      <c r="A13" s="26">
        <v>10</v>
      </c>
      <c r="B13" s="26" t="s">
        <v>14</v>
      </c>
      <c r="C13" s="26" t="s">
        <v>24</v>
      </c>
      <c r="D13" s="26" t="s">
        <v>16</v>
      </c>
      <c r="E13" s="26" t="s">
        <v>19</v>
      </c>
      <c r="F13" s="26"/>
      <c r="G13" s="27" t="s">
        <v>18</v>
      </c>
      <c r="H13" s="28">
        <v>500</v>
      </c>
      <c r="I13" s="72"/>
      <c r="J13" s="10">
        <f t="shared" si="0"/>
        <v>0</v>
      </c>
      <c r="K13" s="29">
        <f t="shared" si="1"/>
        <v>0</v>
      </c>
      <c r="L13" s="30">
        <f t="shared" si="2"/>
        <v>0</v>
      </c>
    </row>
    <row r="14" spans="1:12" x14ac:dyDescent="0.25">
      <c r="A14" s="18">
        <v>11</v>
      </c>
      <c r="B14" s="18" t="s">
        <v>23</v>
      </c>
      <c r="C14" s="18" t="s">
        <v>24</v>
      </c>
      <c r="D14" s="19" t="s">
        <v>16</v>
      </c>
      <c r="E14" s="18" t="s">
        <v>17</v>
      </c>
      <c r="F14" s="18"/>
      <c r="G14" s="18" t="s">
        <v>18</v>
      </c>
      <c r="H14" s="24">
        <v>50</v>
      </c>
      <c r="I14" s="72"/>
      <c r="J14" s="10">
        <f t="shared" si="0"/>
        <v>0</v>
      </c>
      <c r="K14" s="22">
        <f t="shared" si="1"/>
        <v>0</v>
      </c>
      <c r="L14" s="22">
        <f t="shared" si="2"/>
        <v>0</v>
      </c>
    </row>
    <row r="15" spans="1:12" x14ac:dyDescent="0.25">
      <c r="A15" s="18">
        <v>12</v>
      </c>
      <c r="B15" s="18" t="s">
        <v>23</v>
      </c>
      <c r="C15" s="18" t="s">
        <v>24</v>
      </c>
      <c r="D15" s="19" t="s">
        <v>16</v>
      </c>
      <c r="E15" s="18" t="s">
        <v>19</v>
      </c>
      <c r="F15" s="18"/>
      <c r="G15" s="18" t="s">
        <v>18</v>
      </c>
      <c r="H15" s="24">
        <v>10</v>
      </c>
      <c r="I15" s="72"/>
      <c r="J15" s="10">
        <f t="shared" si="0"/>
        <v>0</v>
      </c>
      <c r="K15" s="22">
        <f t="shared" si="1"/>
        <v>0</v>
      </c>
      <c r="L15" s="22">
        <f t="shared" si="2"/>
        <v>0</v>
      </c>
    </row>
    <row r="16" spans="1:12" x14ac:dyDescent="0.25">
      <c r="A16" s="31">
        <v>13</v>
      </c>
      <c r="B16" s="32" t="s">
        <v>25</v>
      </c>
      <c r="C16" s="32" t="s">
        <v>15</v>
      </c>
      <c r="D16" s="32" t="s">
        <v>16</v>
      </c>
      <c r="E16" s="32" t="s">
        <v>17</v>
      </c>
      <c r="F16" s="32"/>
      <c r="G16" s="33" t="s">
        <v>18</v>
      </c>
      <c r="H16" s="34">
        <v>10</v>
      </c>
      <c r="I16" s="72"/>
      <c r="J16" s="10">
        <f t="shared" si="0"/>
        <v>0</v>
      </c>
      <c r="K16" s="35">
        <f t="shared" si="1"/>
        <v>0</v>
      </c>
      <c r="L16" s="36">
        <f t="shared" si="2"/>
        <v>0</v>
      </c>
    </row>
    <row r="17" spans="1:12" ht="15.75" thickBot="1" x14ac:dyDescent="0.3">
      <c r="A17" s="37">
        <v>14</v>
      </c>
      <c r="B17" s="38" t="s">
        <v>25</v>
      </c>
      <c r="C17" s="38" t="s">
        <v>15</v>
      </c>
      <c r="D17" s="32" t="s">
        <v>16</v>
      </c>
      <c r="E17" s="39" t="s">
        <v>26</v>
      </c>
      <c r="F17" s="38"/>
      <c r="G17" s="40" t="s">
        <v>18</v>
      </c>
      <c r="H17" s="41">
        <v>3000</v>
      </c>
      <c r="I17" s="170"/>
      <c r="J17" s="42">
        <f t="shared" si="0"/>
        <v>0</v>
      </c>
      <c r="K17" s="43">
        <f t="shared" si="1"/>
        <v>0</v>
      </c>
      <c r="L17" s="44">
        <f t="shared" si="2"/>
        <v>0</v>
      </c>
    </row>
    <row r="18" spans="1:12" ht="15.75" thickBot="1" x14ac:dyDescent="0.3">
      <c r="A18" s="199" t="s">
        <v>27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1"/>
    </row>
    <row r="19" spans="1:12" x14ac:dyDescent="0.25">
      <c r="A19" s="45">
        <v>15</v>
      </c>
      <c r="B19" s="46" t="s">
        <v>14</v>
      </c>
      <c r="C19" s="46" t="s">
        <v>20</v>
      </c>
      <c r="D19" s="47" t="s">
        <v>16</v>
      </c>
      <c r="E19" s="46" t="s">
        <v>17</v>
      </c>
      <c r="F19" s="46" t="s">
        <v>28</v>
      </c>
      <c r="G19" s="48" t="s">
        <v>18</v>
      </c>
      <c r="H19" s="49">
        <v>60000</v>
      </c>
      <c r="I19" s="50"/>
      <c r="J19" s="51">
        <f t="shared" si="0"/>
        <v>0</v>
      </c>
      <c r="K19" s="51">
        <f t="shared" si="1"/>
        <v>0</v>
      </c>
      <c r="L19" s="52">
        <f t="shared" si="2"/>
        <v>0</v>
      </c>
    </row>
    <row r="20" spans="1:12" x14ac:dyDescent="0.25">
      <c r="A20" s="53">
        <v>16</v>
      </c>
      <c r="B20" s="54" t="s">
        <v>14</v>
      </c>
      <c r="C20" s="54" t="s">
        <v>20</v>
      </c>
      <c r="D20" s="47" t="s">
        <v>16</v>
      </c>
      <c r="E20" s="54" t="s">
        <v>19</v>
      </c>
      <c r="F20" s="54" t="s">
        <v>28</v>
      </c>
      <c r="G20" s="55" t="s">
        <v>18</v>
      </c>
      <c r="H20" s="56">
        <v>40000</v>
      </c>
      <c r="I20" s="57"/>
      <c r="J20" s="10">
        <f t="shared" si="0"/>
        <v>0</v>
      </c>
      <c r="K20" s="10">
        <f t="shared" si="1"/>
        <v>0</v>
      </c>
      <c r="L20" s="11">
        <f t="shared" si="2"/>
        <v>0</v>
      </c>
    </row>
    <row r="21" spans="1:12" x14ac:dyDescent="0.25">
      <c r="A21" s="45">
        <v>17</v>
      </c>
      <c r="B21" s="54" t="s">
        <v>14</v>
      </c>
      <c r="C21" s="54" t="s">
        <v>15</v>
      </c>
      <c r="D21" s="47" t="s">
        <v>29</v>
      </c>
      <c r="E21" s="54" t="s">
        <v>17</v>
      </c>
      <c r="F21" s="54" t="s">
        <v>30</v>
      </c>
      <c r="G21" s="55" t="s">
        <v>18</v>
      </c>
      <c r="H21" s="56">
        <v>6500</v>
      </c>
      <c r="I21" s="57"/>
      <c r="J21" s="10">
        <f t="shared" si="0"/>
        <v>0</v>
      </c>
      <c r="K21" s="10">
        <f t="shared" si="1"/>
        <v>0</v>
      </c>
      <c r="L21" s="11">
        <f t="shared" si="2"/>
        <v>0</v>
      </c>
    </row>
    <row r="22" spans="1:12" x14ac:dyDescent="0.25">
      <c r="A22" s="53">
        <v>18</v>
      </c>
      <c r="B22" s="54" t="s">
        <v>14</v>
      </c>
      <c r="C22" s="54" t="s">
        <v>15</v>
      </c>
      <c r="D22" s="47" t="s">
        <v>29</v>
      </c>
      <c r="E22" s="54" t="s">
        <v>26</v>
      </c>
      <c r="F22" s="54" t="s">
        <v>30</v>
      </c>
      <c r="G22" s="55" t="s">
        <v>18</v>
      </c>
      <c r="H22" s="56">
        <v>1000</v>
      </c>
      <c r="I22" s="57"/>
      <c r="J22" s="10">
        <f t="shared" si="0"/>
        <v>0</v>
      </c>
      <c r="K22" s="10">
        <f t="shared" si="1"/>
        <v>0</v>
      </c>
      <c r="L22" s="11">
        <f t="shared" si="2"/>
        <v>0</v>
      </c>
    </row>
    <row r="23" spans="1:12" x14ac:dyDescent="0.25">
      <c r="A23" s="58">
        <v>19</v>
      </c>
      <c r="B23" s="58" t="s">
        <v>23</v>
      </c>
      <c r="C23" s="58" t="s">
        <v>20</v>
      </c>
      <c r="D23" s="19" t="s">
        <v>16</v>
      </c>
      <c r="E23" s="58" t="s">
        <v>17</v>
      </c>
      <c r="F23" s="58"/>
      <c r="G23" s="59" t="s">
        <v>18</v>
      </c>
      <c r="H23" s="60">
        <v>5000</v>
      </c>
      <c r="I23" s="57"/>
      <c r="J23" s="10">
        <f t="shared" si="0"/>
        <v>0</v>
      </c>
      <c r="K23" s="61">
        <f t="shared" si="1"/>
        <v>0</v>
      </c>
      <c r="L23" s="62">
        <f t="shared" si="2"/>
        <v>0</v>
      </c>
    </row>
    <row r="24" spans="1:12" ht="15.75" thickBot="1" x14ac:dyDescent="0.3">
      <c r="A24" s="58">
        <v>20</v>
      </c>
      <c r="B24" s="58" t="s">
        <v>23</v>
      </c>
      <c r="C24" s="58" t="s">
        <v>20</v>
      </c>
      <c r="D24" s="19" t="s">
        <v>16</v>
      </c>
      <c r="E24" s="58" t="s">
        <v>19</v>
      </c>
      <c r="F24" s="58" t="s">
        <v>31</v>
      </c>
      <c r="G24" s="59" t="s">
        <v>18</v>
      </c>
      <c r="H24" s="60">
        <v>1000</v>
      </c>
      <c r="I24" s="57"/>
      <c r="J24" s="10">
        <f t="shared" si="0"/>
        <v>0</v>
      </c>
      <c r="K24" s="61">
        <f t="shared" si="1"/>
        <v>0</v>
      </c>
      <c r="L24" s="62">
        <f t="shared" si="2"/>
        <v>0</v>
      </c>
    </row>
    <row r="25" spans="1:12" x14ac:dyDescent="0.25">
      <c r="A25" s="202" t="s">
        <v>32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4"/>
    </row>
    <row r="26" spans="1:12" x14ac:dyDescent="0.25">
      <c r="A26" s="53">
        <v>21</v>
      </c>
      <c r="B26" s="53" t="s">
        <v>14</v>
      </c>
      <c r="C26" s="53" t="s">
        <v>15</v>
      </c>
      <c r="D26" s="53" t="s">
        <v>33</v>
      </c>
      <c r="E26" s="53"/>
      <c r="F26" s="53"/>
      <c r="G26" s="55" t="s">
        <v>34</v>
      </c>
      <c r="H26" s="63">
        <v>2500</v>
      </c>
      <c r="I26" s="57"/>
      <c r="J26" s="10">
        <f>(I26*1.22)</f>
        <v>0</v>
      </c>
      <c r="K26" s="10">
        <f>H26*I26</f>
        <v>0</v>
      </c>
      <c r="L26" s="10">
        <f>H26*J26</f>
        <v>0</v>
      </c>
    </row>
    <row r="27" spans="1:12" x14ac:dyDescent="0.25">
      <c r="A27" s="53">
        <v>22</v>
      </c>
      <c r="B27" s="53" t="s">
        <v>14</v>
      </c>
      <c r="C27" s="53" t="s">
        <v>20</v>
      </c>
      <c r="D27" s="53" t="s">
        <v>35</v>
      </c>
      <c r="E27" s="53"/>
      <c r="F27" s="53"/>
      <c r="G27" s="55" t="s">
        <v>34</v>
      </c>
      <c r="H27" s="63">
        <v>1000</v>
      </c>
      <c r="I27" s="57"/>
      <c r="J27" s="10">
        <f>(I27*1.22)</f>
        <v>0</v>
      </c>
      <c r="K27" s="10">
        <f>H27*I27</f>
        <v>0</v>
      </c>
      <c r="L27" s="10">
        <f t="shared" ref="L27:L33" si="3">H27*J27</f>
        <v>0</v>
      </c>
    </row>
    <row r="28" spans="1:12" x14ac:dyDescent="0.25">
      <c r="A28" s="53">
        <v>23</v>
      </c>
      <c r="B28" s="53" t="s">
        <v>14</v>
      </c>
      <c r="C28" s="53" t="s">
        <v>15</v>
      </c>
      <c r="D28" s="53" t="s">
        <v>36</v>
      </c>
      <c r="E28" s="53"/>
      <c r="F28" s="53"/>
      <c r="G28" s="55" t="s">
        <v>34</v>
      </c>
      <c r="H28" s="63">
        <v>1000</v>
      </c>
      <c r="I28" s="57"/>
      <c r="J28" s="10">
        <f t="shared" ref="J28:J33" si="4">(I28*1.22)</f>
        <v>0</v>
      </c>
      <c r="K28" s="10">
        <f t="shared" ref="K28:K33" si="5">H28*I28</f>
        <v>0</v>
      </c>
      <c r="L28" s="10">
        <f t="shared" si="3"/>
        <v>0</v>
      </c>
    </row>
    <row r="29" spans="1:12" x14ac:dyDescent="0.25">
      <c r="A29" s="53">
        <v>24</v>
      </c>
      <c r="B29" s="53" t="s">
        <v>14</v>
      </c>
      <c r="C29" s="53" t="s">
        <v>15</v>
      </c>
      <c r="D29" s="53" t="s">
        <v>37</v>
      </c>
      <c r="E29" s="53"/>
      <c r="F29" s="53"/>
      <c r="G29" s="55" t="s">
        <v>34</v>
      </c>
      <c r="H29" s="63">
        <v>2500</v>
      </c>
      <c r="I29" s="57"/>
      <c r="J29" s="10">
        <f t="shared" si="4"/>
        <v>0</v>
      </c>
      <c r="K29" s="10">
        <f t="shared" si="5"/>
        <v>0</v>
      </c>
      <c r="L29" s="10">
        <f t="shared" si="3"/>
        <v>0</v>
      </c>
    </row>
    <row r="30" spans="1:12" x14ac:dyDescent="0.25">
      <c r="A30" s="53">
        <v>25</v>
      </c>
      <c r="B30" s="53" t="s">
        <v>14</v>
      </c>
      <c r="C30" s="53" t="s">
        <v>38</v>
      </c>
      <c r="D30" s="53" t="s">
        <v>39</v>
      </c>
      <c r="E30" s="53"/>
      <c r="F30" s="53"/>
      <c r="G30" s="55" t="s">
        <v>34</v>
      </c>
      <c r="H30" s="63">
        <v>650</v>
      </c>
      <c r="I30" s="57"/>
      <c r="J30" s="10">
        <f t="shared" si="4"/>
        <v>0</v>
      </c>
      <c r="K30" s="10">
        <f t="shared" si="5"/>
        <v>0</v>
      </c>
      <c r="L30" s="10">
        <f t="shared" si="3"/>
        <v>0</v>
      </c>
    </row>
    <row r="31" spans="1:12" x14ac:dyDescent="0.25">
      <c r="A31" s="19">
        <v>26</v>
      </c>
      <c r="B31" s="19" t="s">
        <v>23</v>
      </c>
      <c r="C31" s="19" t="s">
        <v>15</v>
      </c>
      <c r="D31" s="19" t="s">
        <v>33</v>
      </c>
      <c r="E31" s="19"/>
      <c r="F31" s="19"/>
      <c r="G31" s="19" t="s">
        <v>34</v>
      </c>
      <c r="H31" s="24">
        <v>100</v>
      </c>
      <c r="I31" s="57"/>
      <c r="J31" s="61">
        <f t="shared" si="4"/>
        <v>0</v>
      </c>
      <c r="K31" s="61">
        <f t="shared" si="5"/>
        <v>0</v>
      </c>
      <c r="L31" s="61">
        <f t="shared" si="3"/>
        <v>0</v>
      </c>
    </row>
    <row r="32" spans="1:12" x14ac:dyDescent="0.25">
      <c r="A32" s="19">
        <v>27</v>
      </c>
      <c r="B32" s="19" t="s">
        <v>23</v>
      </c>
      <c r="C32" s="19" t="s">
        <v>15</v>
      </c>
      <c r="D32" s="19" t="s">
        <v>36</v>
      </c>
      <c r="E32" s="19"/>
      <c r="F32" s="19"/>
      <c r="G32" s="19" t="s">
        <v>34</v>
      </c>
      <c r="H32" s="24">
        <v>400</v>
      </c>
      <c r="I32" s="57"/>
      <c r="J32" s="61">
        <f t="shared" si="4"/>
        <v>0</v>
      </c>
      <c r="K32" s="61">
        <f t="shared" si="5"/>
        <v>0</v>
      </c>
      <c r="L32" s="61">
        <f t="shared" si="3"/>
        <v>0</v>
      </c>
    </row>
    <row r="33" spans="1:12" x14ac:dyDescent="0.25">
      <c r="A33" s="19">
        <v>28</v>
      </c>
      <c r="B33" s="64" t="s">
        <v>23</v>
      </c>
      <c r="C33" s="19" t="s">
        <v>15</v>
      </c>
      <c r="D33" s="19" t="s">
        <v>37</v>
      </c>
      <c r="E33" s="19"/>
      <c r="F33" s="19"/>
      <c r="G33" s="19" t="s">
        <v>34</v>
      </c>
      <c r="H33" s="24">
        <v>75</v>
      </c>
      <c r="I33" s="50"/>
      <c r="J33" s="61">
        <f t="shared" si="4"/>
        <v>0</v>
      </c>
      <c r="K33" s="61">
        <f t="shared" si="5"/>
        <v>0</v>
      </c>
      <c r="L33" s="61">
        <f t="shared" si="3"/>
        <v>0</v>
      </c>
    </row>
    <row r="34" spans="1:12" x14ac:dyDescent="0.25">
      <c r="A34" s="53">
        <v>29</v>
      </c>
      <c r="B34" s="45" t="s">
        <v>40</v>
      </c>
      <c r="C34" s="53" t="s">
        <v>41</v>
      </c>
      <c r="D34" s="65"/>
      <c r="E34" s="65"/>
      <c r="F34" s="65"/>
      <c r="G34" s="66" t="s">
        <v>34</v>
      </c>
      <c r="H34" s="67">
        <v>120</v>
      </c>
      <c r="I34" s="50"/>
      <c r="J34" s="51">
        <f>(I34*1.22)</f>
        <v>0</v>
      </c>
      <c r="K34" s="51">
        <f t="shared" si="1"/>
        <v>0</v>
      </c>
      <c r="L34" s="52">
        <f>H34*J34</f>
        <v>0</v>
      </c>
    </row>
    <row r="35" spans="1:12" x14ac:dyDescent="0.25">
      <c r="A35" s="53">
        <v>30</v>
      </c>
      <c r="B35" s="53" t="s">
        <v>14</v>
      </c>
      <c r="C35" s="53" t="s">
        <v>42</v>
      </c>
      <c r="D35" s="65"/>
      <c r="E35" s="65"/>
      <c r="F35" s="65"/>
      <c r="G35" s="66" t="s">
        <v>34</v>
      </c>
      <c r="H35" s="68">
        <v>350</v>
      </c>
      <c r="I35" s="57"/>
      <c r="J35" s="10">
        <f t="shared" si="0"/>
        <v>0</v>
      </c>
      <c r="K35" s="10">
        <f t="shared" si="1"/>
        <v>0</v>
      </c>
      <c r="L35" s="11">
        <f t="shared" si="2"/>
        <v>0</v>
      </c>
    </row>
    <row r="36" spans="1:12" x14ac:dyDescent="0.25">
      <c r="A36" s="53">
        <v>31</v>
      </c>
      <c r="B36" s="69" t="s">
        <v>14</v>
      </c>
      <c r="C36" s="69" t="s">
        <v>43</v>
      </c>
      <c r="D36" s="70"/>
      <c r="E36" s="70"/>
      <c r="F36" s="70"/>
      <c r="G36" s="66" t="s">
        <v>34</v>
      </c>
      <c r="H36" s="71">
        <v>10</v>
      </c>
      <c r="I36" s="72"/>
      <c r="J36" s="10">
        <f t="shared" si="0"/>
        <v>0</v>
      </c>
      <c r="K36" s="10">
        <f t="shared" si="1"/>
        <v>0</v>
      </c>
      <c r="L36" s="11">
        <f t="shared" si="2"/>
        <v>0</v>
      </c>
    </row>
    <row r="37" spans="1:12" x14ac:dyDescent="0.25">
      <c r="A37" s="53">
        <v>32</v>
      </c>
      <c r="B37" s="69" t="s">
        <v>14</v>
      </c>
      <c r="C37" s="12" t="s">
        <v>44</v>
      </c>
      <c r="D37" s="70"/>
      <c r="E37" s="12"/>
      <c r="F37" s="69"/>
      <c r="G37" s="66" t="s">
        <v>34</v>
      </c>
      <c r="H37" s="71">
        <v>50</v>
      </c>
      <c r="I37" s="72"/>
      <c r="J37" s="10">
        <f t="shared" si="0"/>
        <v>0</v>
      </c>
      <c r="K37" s="10">
        <f t="shared" si="1"/>
        <v>0</v>
      </c>
      <c r="L37" s="11">
        <f t="shared" si="2"/>
        <v>0</v>
      </c>
    </row>
    <row r="38" spans="1:12" ht="30" x14ac:dyDescent="0.25">
      <c r="A38" s="19">
        <v>33</v>
      </c>
      <c r="B38" s="19" t="s">
        <v>23</v>
      </c>
      <c r="C38" s="73" t="s">
        <v>45</v>
      </c>
      <c r="D38" s="19"/>
      <c r="E38" s="19"/>
      <c r="F38" s="19"/>
      <c r="G38" s="19" t="s">
        <v>34</v>
      </c>
      <c r="H38" s="24">
        <v>10</v>
      </c>
      <c r="I38" s="72"/>
      <c r="J38" s="61">
        <f t="shared" si="0"/>
        <v>0</v>
      </c>
      <c r="K38" s="61">
        <f t="shared" si="1"/>
        <v>0</v>
      </c>
      <c r="L38" s="61">
        <f t="shared" si="2"/>
        <v>0</v>
      </c>
    </row>
    <row r="39" spans="1:12" ht="15.75" thickBot="1" x14ac:dyDescent="0.3">
      <c r="A39" s="53">
        <v>34</v>
      </c>
      <c r="B39" s="74"/>
      <c r="C39" s="75" t="s">
        <v>46</v>
      </c>
      <c r="D39" s="76"/>
      <c r="E39" s="77"/>
      <c r="F39" s="77"/>
      <c r="G39" s="55" t="s">
        <v>34</v>
      </c>
      <c r="H39" s="63">
        <v>50</v>
      </c>
      <c r="I39" s="72"/>
      <c r="J39" s="10">
        <f t="shared" si="0"/>
        <v>0</v>
      </c>
      <c r="K39" s="10">
        <f t="shared" si="1"/>
        <v>0</v>
      </c>
      <c r="L39" s="10">
        <f t="shared" si="2"/>
        <v>0</v>
      </c>
    </row>
    <row r="40" spans="1:12" ht="15.75" thickBot="1" x14ac:dyDescent="0.3">
      <c r="A40" s="193" t="s">
        <v>47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5"/>
    </row>
    <row r="41" spans="1:12" x14ac:dyDescent="0.25">
      <c r="A41" s="78">
        <v>35</v>
      </c>
      <c r="B41" s="79" t="s">
        <v>40</v>
      </c>
      <c r="C41" s="80" t="s">
        <v>48</v>
      </c>
      <c r="D41" s="81"/>
      <c r="E41" s="80"/>
      <c r="F41" s="82"/>
      <c r="G41" s="83" t="s">
        <v>34</v>
      </c>
      <c r="H41" s="84">
        <v>4000</v>
      </c>
      <c r="I41" s="50"/>
      <c r="J41" s="51">
        <f t="shared" si="0"/>
        <v>0</v>
      </c>
      <c r="K41" s="51">
        <f t="shared" si="1"/>
        <v>0</v>
      </c>
      <c r="L41" s="52">
        <f t="shared" si="2"/>
        <v>0</v>
      </c>
    </row>
    <row r="42" spans="1:12" x14ac:dyDescent="0.25">
      <c r="A42" s="78">
        <v>36</v>
      </c>
      <c r="B42" s="79" t="s">
        <v>14</v>
      </c>
      <c r="C42" s="85" t="s">
        <v>49</v>
      </c>
      <c r="D42" s="86"/>
      <c r="E42" s="85"/>
      <c r="F42" s="87"/>
      <c r="G42" s="83" t="s">
        <v>34</v>
      </c>
      <c r="H42" s="84">
        <v>25000</v>
      </c>
      <c r="I42" s="50"/>
      <c r="J42" s="51">
        <f t="shared" si="0"/>
        <v>0</v>
      </c>
      <c r="K42" s="51">
        <f t="shared" si="1"/>
        <v>0</v>
      </c>
      <c r="L42" s="52">
        <f t="shared" si="2"/>
        <v>0</v>
      </c>
    </row>
    <row r="43" spans="1:12" x14ac:dyDescent="0.25">
      <c r="A43" s="19">
        <v>37</v>
      </c>
      <c r="B43" s="19" t="s">
        <v>23</v>
      </c>
      <c r="C43" s="88" t="s">
        <v>48</v>
      </c>
      <c r="D43" s="89"/>
      <c r="E43" s="89"/>
      <c r="F43" s="90"/>
      <c r="G43" s="90" t="s">
        <v>34</v>
      </c>
      <c r="H43" s="19">
        <v>800</v>
      </c>
      <c r="I43" s="50"/>
      <c r="J43" s="61">
        <f t="shared" si="0"/>
        <v>0</v>
      </c>
      <c r="K43" s="61">
        <f t="shared" si="1"/>
        <v>0</v>
      </c>
      <c r="L43" s="61">
        <f t="shared" si="2"/>
        <v>0</v>
      </c>
    </row>
    <row r="44" spans="1:12" ht="15.75" thickBot="1" x14ac:dyDescent="0.3">
      <c r="A44" s="91">
        <v>38</v>
      </c>
      <c r="B44" s="91" t="s">
        <v>23</v>
      </c>
      <c r="C44" s="92" t="s">
        <v>49</v>
      </c>
      <c r="D44" s="93"/>
      <c r="E44" s="93"/>
      <c r="F44" s="93"/>
      <c r="G44" s="94" t="s">
        <v>34</v>
      </c>
      <c r="H44" s="91">
        <v>50</v>
      </c>
      <c r="I44" s="95"/>
      <c r="J44" s="61">
        <f t="shared" si="0"/>
        <v>0</v>
      </c>
      <c r="K44" s="61">
        <f t="shared" si="1"/>
        <v>0</v>
      </c>
      <c r="L44" s="61">
        <f t="shared" si="2"/>
        <v>0</v>
      </c>
    </row>
    <row r="45" spans="1:12" ht="15.75" thickBot="1" x14ac:dyDescent="0.3">
      <c r="A45" s="199" t="s">
        <v>105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1"/>
    </row>
    <row r="46" spans="1:12" x14ac:dyDescent="0.25">
      <c r="A46" s="78">
        <v>39</v>
      </c>
      <c r="B46" s="96" t="s">
        <v>50</v>
      </c>
      <c r="C46" s="97"/>
      <c r="D46" s="98"/>
      <c r="E46" s="97"/>
      <c r="F46" s="80"/>
      <c r="G46" s="48" t="s">
        <v>34</v>
      </c>
      <c r="H46" s="99">
        <v>800</v>
      </c>
      <c r="I46" s="50"/>
      <c r="J46" s="51">
        <f t="shared" si="0"/>
        <v>0</v>
      </c>
      <c r="K46" s="51">
        <f t="shared" si="1"/>
        <v>0</v>
      </c>
      <c r="L46" s="52">
        <f t="shared" si="2"/>
        <v>0</v>
      </c>
    </row>
    <row r="47" spans="1:12" x14ac:dyDescent="0.25">
      <c r="A47" s="69">
        <v>40</v>
      </c>
      <c r="B47" s="100" t="s">
        <v>51</v>
      </c>
      <c r="C47" s="101"/>
      <c r="D47" s="102"/>
      <c r="E47" s="101"/>
      <c r="F47" s="103"/>
      <c r="G47" s="55" t="s">
        <v>34</v>
      </c>
      <c r="H47" s="71">
        <v>500</v>
      </c>
      <c r="I47" s="57"/>
      <c r="J47" s="10">
        <f t="shared" si="0"/>
        <v>0</v>
      </c>
      <c r="K47" s="10">
        <f t="shared" si="1"/>
        <v>0</v>
      </c>
      <c r="L47" s="11">
        <f t="shared" si="2"/>
        <v>0</v>
      </c>
    </row>
    <row r="48" spans="1:12" x14ac:dyDescent="0.25">
      <c r="A48" s="69">
        <v>41</v>
      </c>
      <c r="B48" s="100" t="s">
        <v>52</v>
      </c>
      <c r="C48" s="101"/>
      <c r="D48" s="102"/>
      <c r="E48" s="101"/>
      <c r="F48" s="103"/>
      <c r="G48" s="55" t="s">
        <v>34</v>
      </c>
      <c r="H48" s="71">
        <v>100</v>
      </c>
      <c r="I48" s="57"/>
      <c r="J48" s="10">
        <f t="shared" si="0"/>
        <v>0</v>
      </c>
      <c r="K48" s="10">
        <f t="shared" si="1"/>
        <v>0</v>
      </c>
      <c r="L48" s="11">
        <f t="shared" si="2"/>
        <v>0</v>
      </c>
    </row>
    <row r="49" spans="1:12" ht="15.75" thickBot="1" x14ac:dyDescent="0.3">
      <c r="A49" s="69">
        <v>42</v>
      </c>
      <c r="B49" s="100" t="s">
        <v>53</v>
      </c>
      <c r="C49" s="101"/>
      <c r="D49" s="102"/>
      <c r="E49" s="101"/>
      <c r="F49" s="103"/>
      <c r="G49" s="55" t="s">
        <v>34</v>
      </c>
      <c r="H49" s="71">
        <v>50</v>
      </c>
      <c r="I49" s="57"/>
      <c r="J49" s="10">
        <f t="shared" si="0"/>
        <v>0</v>
      </c>
      <c r="K49" s="10">
        <f t="shared" si="1"/>
        <v>0</v>
      </c>
      <c r="L49" s="11">
        <f t="shared" si="2"/>
        <v>0</v>
      </c>
    </row>
    <row r="50" spans="1:12" ht="15.75" thickBot="1" x14ac:dyDescent="0.3">
      <c r="A50" s="199" t="s">
        <v>54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6"/>
    </row>
    <row r="51" spans="1:12" x14ac:dyDescent="0.25">
      <c r="A51" s="104">
        <v>43</v>
      </c>
      <c r="B51" s="105" t="s">
        <v>55</v>
      </c>
      <c r="C51" s="106"/>
      <c r="D51" s="107"/>
      <c r="E51" s="106"/>
      <c r="F51" s="85"/>
      <c r="G51" s="108" t="s">
        <v>34</v>
      </c>
      <c r="H51" s="109">
        <v>50</v>
      </c>
      <c r="I51" s="110"/>
      <c r="J51" s="111">
        <f>(I51*1.22)</f>
        <v>0</v>
      </c>
      <c r="K51" s="111">
        <f>H51*I51</f>
        <v>0</v>
      </c>
      <c r="L51" s="112">
        <f>H51*J51</f>
        <v>0</v>
      </c>
    </row>
    <row r="52" spans="1:12" x14ac:dyDescent="0.25">
      <c r="A52" s="113">
        <v>44</v>
      </c>
      <c r="B52" s="114" t="s">
        <v>56</v>
      </c>
      <c r="C52" s="115"/>
      <c r="D52" s="116"/>
      <c r="E52" s="115"/>
      <c r="F52" s="117"/>
      <c r="G52" s="118" t="s">
        <v>34</v>
      </c>
      <c r="H52" s="119">
        <v>50</v>
      </c>
      <c r="I52" s="95"/>
      <c r="J52" s="111">
        <f t="shared" ref="J52:J53" si="6">(I52*1.22)</f>
        <v>0</v>
      </c>
      <c r="K52" s="111">
        <f t="shared" ref="K52:K53" si="7">H52*I52</f>
        <v>0</v>
      </c>
      <c r="L52" s="112">
        <f t="shared" ref="L52:L53" si="8">H52*J52</f>
        <v>0</v>
      </c>
    </row>
    <row r="53" spans="1:12" x14ac:dyDescent="0.25">
      <c r="A53" s="14">
        <v>45</v>
      </c>
      <c r="B53" s="120" t="s">
        <v>57</v>
      </c>
      <c r="C53" s="101"/>
      <c r="D53" s="102"/>
      <c r="E53" s="101"/>
      <c r="F53" s="103"/>
      <c r="G53" s="55" t="s">
        <v>34</v>
      </c>
      <c r="H53" s="121">
        <v>10</v>
      </c>
      <c r="I53" s="57"/>
      <c r="J53" s="10">
        <f t="shared" si="6"/>
        <v>0</v>
      </c>
      <c r="K53" s="10">
        <f t="shared" si="7"/>
        <v>0</v>
      </c>
      <c r="L53" s="10">
        <f t="shared" si="8"/>
        <v>0</v>
      </c>
    </row>
    <row r="54" spans="1:12" ht="15.75" thickBot="1" x14ac:dyDescent="0.3">
      <c r="A54" s="207" t="s">
        <v>58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9"/>
    </row>
    <row r="55" spans="1:12" x14ac:dyDescent="0.25">
      <c r="A55" s="104">
        <v>46</v>
      </c>
      <c r="B55" s="105" t="s">
        <v>59</v>
      </c>
      <c r="C55" s="106"/>
      <c r="D55" s="107"/>
      <c r="E55" s="106"/>
      <c r="F55" s="85"/>
      <c r="G55" s="108" t="s">
        <v>34</v>
      </c>
      <c r="H55" s="85">
        <v>20</v>
      </c>
      <c r="I55" s="110"/>
      <c r="J55" s="111">
        <f>(I55*1.22)</f>
        <v>0</v>
      </c>
      <c r="K55" s="111">
        <f>H55*I55</f>
        <v>0</v>
      </c>
      <c r="L55" s="112">
        <f>H55*J55</f>
        <v>0</v>
      </c>
    </row>
    <row r="56" spans="1:12" ht="15.75" thickBot="1" x14ac:dyDescent="0.3">
      <c r="A56" s="113">
        <v>47</v>
      </c>
      <c r="B56" s="114" t="s">
        <v>60</v>
      </c>
      <c r="C56" s="115"/>
      <c r="D56" s="116"/>
      <c r="E56" s="115"/>
      <c r="F56" s="117"/>
      <c r="G56" s="118" t="s">
        <v>34</v>
      </c>
      <c r="H56" s="117">
        <v>10</v>
      </c>
      <c r="I56" s="95"/>
      <c r="J56" s="42">
        <f t="shared" si="0"/>
        <v>0</v>
      </c>
      <c r="K56" s="42">
        <f t="shared" si="1"/>
        <v>0</v>
      </c>
      <c r="L56" s="122">
        <f t="shared" si="2"/>
        <v>0</v>
      </c>
    </row>
    <row r="57" spans="1:12" ht="15.75" thickBot="1" x14ac:dyDescent="0.3">
      <c r="A57" s="202" t="s">
        <v>61</v>
      </c>
      <c r="B57" s="200"/>
      <c r="C57" s="200"/>
      <c r="D57" s="200"/>
      <c r="E57" s="200"/>
      <c r="F57" s="200"/>
      <c r="G57" s="203"/>
      <c r="H57" s="203"/>
      <c r="I57" s="203"/>
      <c r="J57" s="203"/>
      <c r="K57" s="203"/>
      <c r="L57" s="204"/>
    </row>
    <row r="58" spans="1:12" x14ac:dyDescent="0.25">
      <c r="A58" s="69">
        <v>48</v>
      </c>
      <c r="B58" s="123" t="s">
        <v>62</v>
      </c>
      <c r="C58" s="106"/>
      <c r="D58" s="107"/>
      <c r="E58" s="106"/>
      <c r="F58" s="85"/>
      <c r="G58" s="55" t="s">
        <v>34</v>
      </c>
      <c r="H58" s="124">
        <v>5</v>
      </c>
      <c r="I58" s="57"/>
      <c r="J58" s="10">
        <f>(I58*1.22)</f>
        <v>0</v>
      </c>
      <c r="K58" s="10">
        <f>H58*I58</f>
        <v>0</v>
      </c>
      <c r="L58" s="10">
        <f>H58*J58</f>
        <v>0</v>
      </c>
    </row>
    <row r="59" spans="1:12" x14ac:dyDescent="0.25">
      <c r="A59" s="69">
        <v>49</v>
      </c>
      <c r="B59" s="100" t="s">
        <v>63</v>
      </c>
      <c r="C59" s="101"/>
      <c r="D59" s="102"/>
      <c r="E59" s="101"/>
      <c r="F59" s="125"/>
      <c r="G59" s="66" t="s">
        <v>34</v>
      </c>
      <c r="H59" s="121">
        <v>5</v>
      </c>
      <c r="I59" s="57"/>
      <c r="J59" s="10">
        <f t="shared" si="0"/>
        <v>0</v>
      </c>
      <c r="K59" s="10">
        <f t="shared" si="1"/>
        <v>0</v>
      </c>
      <c r="L59" s="11">
        <f t="shared" si="2"/>
        <v>0</v>
      </c>
    </row>
    <row r="60" spans="1:12" x14ac:dyDescent="0.25">
      <c r="A60" s="69">
        <v>50</v>
      </c>
      <c r="B60" s="100" t="s">
        <v>64</v>
      </c>
      <c r="C60" s="101"/>
      <c r="D60" s="102"/>
      <c r="E60" s="101"/>
      <c r="F60" s="125"/>
      <c r="G60" s="66" t="s">
        <v>34</v>
      </c>
      <c r="H60" s="121">
        <v>5</v>
      </c>
      <c r="I60" s="57"/>
      <c r="J60" s="10">
        <f t="shared" si="0"/>
        <v>0</v>
      </c>
      <c r="K60" s="10">
        <f t="shared" si="1"/>
        <v>0</v>
      </c>
      <c r="L60" s="11">
        <f t="shared" si="2"/>
        <v>0</v>
      </c>
    </row>
    <row r="61" spans="1:12" x14ac:dyDescent="0.25">
      <c r="A61" s="69">
        <v>51</v>
      </c>
      <c r="B61" s="100" t="s">
        <v>65</v>
      </c>
      <c r="C61" s="101"/>
      <c r="D61" s="102"/>
      <c r="E61" s="101"/>
      <c r="F61" s="125"/>
      <c r="G61" s="66" t="s">
        <v>34</v>
      </c>
      <c r="H61" s="121">
        <v>30</v>
      </c>
      <c r="I61" s="57"/>
      <c r="J61" s="10">
        <f t="shared" si="0"/>
        <v>0</v>
      </c>
      <c r="K61" s="10">
        <f t="shared" si="1"/>
        <v>0</v>
      </c>
      <c r="L61" s="11">
        <f t="shared" si="2"/>
        <v>0</v>
      </c>
    </row>
    <row r="62" spans="1:12" ht="15.75" thickBot="1" x14ac:dyDescent="0.3">
      <c r="A62" s="69">
        <v>52</v>
      </c>
      <c r="B62" s="114" t="s">
        <v>66</v>
      </c>
      <c r="C62" s="115"/>
      <c r="D62" s="116"/>
      <c r="E62" s="115"/>
      <c r="F62" s="126"/>
      <c r="G62" s="127" t="s">
        <v>34</v>
      </c>
      <c r="H62" s="128">
        <v>1</v>
      </c>
      <c r="I62" s="95"/>
      <c r="J62" s="42">
        <f t="shared" si="0"/>
        <v>0</v>
      </c>
      <c r="K62" s="42">
        <f t="shared" si="1"/>
        <v>0</v>
      </c>
      <c r="L62" s="122">
        <f t="shared" si="2"/>
        <v>0</v>
      </c>
    </row>
    <row r="63" spans="1:12" ht="15.75" thickBot="1" x14ac:dyDescent="0.3">
      <c r="A63" s="199" t="s">
        <v>67</v>
      </c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1"/>
    </row>
    <row r="64" spans="1:12" x14ac:dyDescent="0.25">
      <c r="A64" s="48">
        <v>53</v>
      </c>
      <c r="B64" s="129" t="s">
        <v>68</v>
      </c>
      <c r="C64" s="130"/>
      <c r="D64" s="131"/>
      <c r="E64" s="130"/>
      <c r="F64" s="83"/>
      <c r="G64" s="48" t="s">
        <v>34</v>
      </c>
      <c r="H64" s="132">
        <v>5</v>
      </c>
      <c r="I64" s="50"/>
      <c r="J64" s="51">
        <f t="shared" ref="J64:J90" si="9">(I64*1.22)</f>
        <v>0</v>
      </c>
      <c r="K64" s="51">
        <f t="shared" ref="K64:K90" si="10">H64*I64</f>
        <v>0</v>
      </c>
      <c r="L64" s="52">
        <f t="shared" ref="L64:L90" si="11">H64*J64</f>
        <v>0</v>
      </c>
    </row>
    <row r="65" spans="1:12" x14ac:dyDescent="0.25">
      <c r="A65" s="55">
        <v>54</v>
      </c>
      <c r="B65" s="133" t="s">
        <v>69</v>
      </c>
      <c r="C65" s="134"/>
      <c r="D65" s="135"/>
      <c r="E65" s="134"/>
      <c r="F65" s="66"/>
      <c r="G65" s="55" t="s">
        <v>34</v>
      </c>
      <c r="H65" s="136">
        <v>5</v>
      </c>
      <c r="I65" s="57"/>
      <c r="J65" s="10">
        <f t="shared" si="9"/>
        <v>0</v>
      </c>
      <c r="K65" s="10">
        <f t="shared" si="10"/>
        <v>0</v>
      </c>
      <c r="L65" s="11">
        <f t="shared" si="11"/>
        <v>0</v>
      </c>
    </row>
    <row r="66" spans="1:12" x14ac:dyDescent="0.25">
      <c r="A66" s="48">
        <v>55</v>
      </c>
      <c r="B66" s="133" t="s">
        <v>70</v>
      </c>
      <c r="C66" s="134"/>
      <c r="D66" s="135"/>
      <c r="E66" s="134"/>
      <c r="F66" s="66"/>
      <c r="G66" s="55" t="s">
        <v>34</v>
      </c>
      <c r="H66" s="136">
        <v>5</v>
      </c>
      <c r="I66" s="57"/>
      <c r="J66" s="10">
        <f t="shared" si="9"/>
        <v>0</v>
      </c>
      <c r="K66" s="10">
        <f t="shared" si="10"/>
        <v>0</v>
      </c>
      <c r="L66" s="11">
        <f t="shared" si="11"/>
        <v>0</v>
      </c>
    </row>
    <row r="67" spans="1:12" x14ac:dyDescent="0.25">
      <c r="A67" s="55">
        <v>56</v>
      </c>
      <c r="B67" s="137" t="s">
        <v>71</v>
      </c>
      <c r="C67" s="138"/>
      <c r="D67" s="139"/>
      <c r="E67" s="138"/>
      <c r="F67" s="127"/>
      <c r="G67" s="118" t="s">
        <v>34</v>
      </c>
      <c r="H67" s="140">
        <v>5</v>
      </c>
      <c r="I67" s="95"/>
      <c r="J67" s="10">
        <f t="shared" si="9"/>
        <v>0</v>
      </c>
      <c r="K67" s="10">
        <f t="shared" si="10"/>
        <v>0</v>
      </c>
      <c r="L67" s="11">
        <f t="shared" si="11"/>
        <v>0</v>
      </c>
    </row>
    <row r="68" spans="1:12" ht="15.75" thickBot="1" x14ac:dyDescent="0.3">
      <c r="A68" s="48">
        <v>57</v>
      </c>
      <c r="B68" s="137" t="s">
        <v>72</v>
      </c>
      <c r="C68" s="138"/>
      <c r="D68" s="139"/>
      <c r="E68" s="138"/>
      <c r="F68" s="127"/>
      <c r="G68" s="118" t="s">
        <v>34</v>
      </c>
      <c r="H68" s="140">
        <v>20</v>
      </c>
      <c r="I68" s="95"/>
      <c r="J68" s="42">
        <f t="shared" si="9"/>
        <v>0</v>
      </c>
      <c r="K68" s="42">
        <f t="shared" si="10"/>
        <v>0</v>
      </c>
      <c r="L68" s="122">
        <f t="shared" si="11"/>
        <v>0</v>
      </c>
    </row>
    <row r="69" spans="1:12" ht="15.75" thickBot="1" x14ac:dyDescent="0.3">
      <c r="A69" s="199" t="s">
        <v>73</v>
      </c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1"/>
    </row>
    <row r="70" spans="1:12" x14ac:dyDescent="0.25">
      <c r="A70" s="141">
        <v>58</v>
      </c>
      <c r="B70" s="142" t="s">
        <v>74</v>
      </c>
      <c r="C70" s="80"/>
      <c r="D70" s="81"/>
      <c r="E70" s="80"/>
      <c r="F70" s="82"/>
      <c r="G70" s="48" t="s">
        <v>34</v>
      </c>
      <c r="H70" s="143">
        <v>350</v>
      </c>
      <c r="I70" s="50"/>
      <c r="J70" s="51">
        <f>(I70*1.22)</f>
        <v>0</v>
      </c>
      <c r="K70" s="51">
        <f>H70*I70</f>
        <v>0</v>
      </c>
      <c r="L70" s="51">
        <f>H70*J70</f>
        <v>0</v>
      </c>
    </row>
    <row r="71" spans="1:12" x14ac:dyDescent="0.25">
      <c r="A71" s="113">
        <v>59</v>
      </c>
      <c r="B71" s="144" t="s">
        <v>75</v>
      </c>
      <c r="C71" s="103"/>
      <c r="D71" s="145"/>
      <c r="E71" s="103"/>
      <c r="F71" s="125"/>
      <c r="G71" s="55" t="s">
        <v>34</v>
      </c>
      <c r="H71" s="146">
        <v>50</v>
      </c>
      <c r="I71" s="57"/>
      <c r="J71" s="10">
        <f t="shared" si="9"/>
        <v>0</v>
      </c>
      <c r="K71" s="10">
        <f t="shared" si="10"/>
        <v>0</v>
      </c>
      <c r="L71" s="10">
        <f t="shared" si="11"/>
        <v>0</v>
      </c>
    </row>
    <row r="72" spans="1:12" x14ac:dyDescent="0.25">
      <c r="A72" s="69">
        <v>60</v>
      </c>
      <c r="B72" s="142" t="s">
        <v>76</v>
      </c>
      <c r="C72" s="80"/>
      <c r="D72" s="81"/>
      <c r="E72" s="80"/>
      <c r="F72" s="103"/>
      <c r="G72" s="55" t="s">
        <v>34</v>
      </c>
      <c r="H72" s="147">
        <v>650</v>
      </c>
      <c r="I72" s="57"/>
      <c r="J72" s="10">
        <f t="shared" si="9"/>
        <v>0</v>
      </c>
      <c r="K72" s="10">
        <f t="shared" si="10"/>
        <v>0</v>
      </c>
      <c r="L72" s="11">
        <f t="shared" si="11"/>
        <v>0</v>
      </c>
    </row>
    <row r="73" spans="1:12" ht="15.75" thickBot="1" x14ac:dyDescent="0.3">
      <c r="A73" s="78">
        <v>61</v>
      </c>
      <c r="B73" s="148" t="s">
        <v>77</v>
      </c>
      <c r="C73" s="117"/>
      <c r="D73" s="149"/>
      <c r="E73" s="117"/>
      <c r="F73" s="117"/>
      <c r="G73" s="118" t="s">
        <v>34</v>
      </c>
      <c r="H73" s="150">
        <v>500</v>
      </c>
      <c r="I73" s="95"/>
      <c r="J73" s="42">
        <f t="shared" si="9"/>
        <v>0</v>
      </c>
      <c r="K73" s="42">
        <f t="shared" si="10"/>
        <v>0</v>
      </c>
      <c r="L73" s="122">
        <f t="shared" si="11"/>
        <v>0</v>
      </c>
    </row>
    <row r="74" spans="1:12" ht="15.75" thickBot="1" x14ac:dyDescent="0.3">
      <c r="A74" s="193" t="s">
        <v>78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5"/>
    </row>
    <row r="75" spans="1:12" x14ac:dyDescent="0.25">
      <c r="A75" s="189">
        <v>62</v>
      </c>
      <c r="B75" s="219" t="s">
        <v>79</v>
      </c>
      <c r="C75" s="220"/>
      <c r="D75" s="220"/>
      <c r="E75" s="130"/>
      <c r="F75" s="83"/>
      <c r="G75" s="48" t="s">
        <v>80</v>
      </c>
      <c r="H75" s="83">
        <v>120</v>
      </c>
      <c r="I75" s="50"/>
      <c r="J75" s="51">
        <f>I75*1.22</f>
        <v>0</v>
      </c>
      <c r="K75" s="51">
        <f t="shared" si="10"/>
        <v>0</v>
      </c>
      <c r="L75" s="52">
        <f t="shared" si="11"/>
        <v>0</v>
      </c>
    </row>
    <row r="76" spans="1:12" x14ac:dyDescent="0.25">
      <c r="A76" s="189">
        <v>63</v>
      </c>
      <c r="B76" s="151" t="s">
        <v>81</v>
      </c>
      <c r="C76" s="152"/>
      <c r="D76" s="131"/>
      <c r="E76" s="130"/>
      <c r="F76" s="83"/>
      <c r="G76" s="48" t="s">
        <v>80</v>
      </c>
      <c r="H76" s="83">
        <v>5</v>
      </c>
      <c r="I76" s="50"/>
      <c r="J76" s="51">
        <f>I76*1.22</f>
        <v>0</v>
      </c>
      <c r="K76" s="51">
        <f t="shared" si="10"/>
        <v>0</v>
      </c>
      <c r="L76" s="52">
        <f t="shared" si="11"/>
        <v>0</v>
      </c>
    </row>
    <row r="77" spans="1:12" x14ac:dyDescent="0.25">
      <c r="A77" s="189">
        <v>64</v>
      </c>
      <c r="B77" s="151" t="s">
        <v>82</v>
      </c>
      <c r="C77" s="152"/>
      <c r="D77" s="135"/>
      <c r="E77" s="134"/>
      <c r="F77" s="66"/>
      <c r="G77" s="55" t="s">
        <v>80</v>
      </c>
      <c r="H77" s="66">
        <v>5</v>
      </c>
      <c r="I77" s="57"/>
      <c r="J77" s="10">
        <f t="shared" si="9"/>
        <v>0</v>
      </c>
      <c r="K77" s="10">
        <f t="shared" si="10"/>
        <v>0</v>
      </c>
      <c r="L77" s="11">
        <f t="shared" si="11"/>
        <v>0</v>
      </c>
    </row>
    <row r="78" spans="1:12" x14ac:dyDescent="0.25">
      <c r="A78" s="189">
        <v>65</v>
      </c>
      <c r="B78" s="151" t="s">
        <v>83</v>
      </c>
      <c r="C78" s="152"/>
      <c r="D78" s="135"/>
      <c r="E78" s="134"/>
      <c r="F78" s="66"/>
      <c r="G78" s="55" t="s">
        <v>80</v>
      </c>
      <c r="H78" s="66">
        <v>15</v>
      </c>
      <c r="I78" s="57"/>
      <c r="J78" s="10">
        <f t="shared" si="9"/>
        <v>0</v>
      </c>
      <c r="K78" s="10">
        <f t="shared" si="10"/>
        <v>0</v>
      </c>
      <c r="L78" s="11">
        <f t="shared" si="11"/>
        <v>0</v>
      </c>
    </row>
    <row r="79" spans="1:12" x14ac:dyDescent="0.25">
      <c r="A79" s="189">
        <v>66</v>
      </c>
      <c r="B79" s="151" t="s">
        <v>84</v>
      </c>
      <c r="C79" s="152"/>
      <c r="D79" s="135"/>
      <c r="E79" s="134"/>
      <c r="F79" s="66"/>
      <c r="G79" s="55" t="s">
        <v>80</v>
      </c>
      <c r="H79" s="153">
        <v>15</v>
      </c>
      <c r="I79" s="57"/>
      <c r="J79" s="10">
        <f t="shared" si="9"/>
        <v>0</v>
      </c>
      <c r="K79" s="10">
        <f t="shared" si="10"/>
        <v>0</v>
      </c>
      <c r="L79" s="11">
        <f t="shared" si="11"/>
        <v>0</v>
      </c>
    </row>
    <row r="80" spans="1:12" x14ac:dyDescent="0.25">
      <c r="A80" s="189">
        <v>67</v>
      </c>
      <c r="B80" s="151" t="s">
        <v>85</v>
      </c>
      <c r="C80" s="152"/>
      <c r="D80" s="135"/>
      <c r="E80" s="134"/>
      <c r="F80" s="66"/>
      <c r="G80" s="55" t="s">
        <v>34</v>
      </c>
      <c r="H80" s="153">
        <v>5</v>
      </c>
      <c r="I80" s="57"/>
      <c r="J80" s="10">
        <f t="shared" si="9"/>
        <v>0</v>
      </c>
      <c r="K80" s="10">
        <f t="shared" si="10"/>
        <v>0</v>
      </c>
      <c r="L80" s="11">
        <f t="shared" si="11"/>
        <v>0</v>
      </c>
    </row>
    <row r="81" spans="1:12" ht="15.75" thickBot="1" x14ac:dyDescent="0.3">
      <c r="A81" s="189">
        <v>68</v>
      </c>
      <c r="B81" s="154" t="s">
        <v>86</v>
      </c>
      <c r="C81" s="155"/>
      <c r="D81" s="139"/>
      <c r="E81" s="138"/>
      <c r="F81" s="127"/>
      <c r="G81" s="118" t="s">
        <v>87</v>
      </c>
      <c r="H81" s="156">
        <v>5</v>
      </c>
      <c r="I81" s="95"/>
      <c r="J81" s="42">
        <f t="shared" si="9"/>
        <v>0</v>
      </c>
      <c r="K81" s="42">
        <f t="shared" si="10"/>
        <v>0</v>
      </c>
      <c r="L81" s="122">
        <f t="shared" si="11"/>
        <v>0</v>
      </c>
    </row>
    <row r="82" spans="1:12" ht="15.75" thickBot="1" x14ac:dyDescent="0.3">
      <c r="A82" s="193" t="s">
        <v>88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5"/>
    </row>
    <row r="83" spans="1:12" x14ac:dyDescent="0.25">
      <c r="A83" s="48">
        <v>69</v>
      </c>
      <c r="B83" s="129" t="s">
        <v>89</v>
      </c>
      <c r="C83" s="130"/>
      <c r="D83" s="131"/>
      <c r="E83" s="130"/>
      <c r="F83" s="83"/>
      <c r="G83" s="48" t="s">
        <v>80</v>
      </c>
      <c r="H83" s="157">
        <v>100</v>
      </c>
      <c r="I83" s="50"/>
      <c r="J83" s="51">
        <f t="shared" si="9"/>
        <v>0</v>
      </c>
      <c r="K83" s="51">
        <f t="shared" si="10"/>
        <v>0</v>
      </c>
      <c r="L83" s="52">
        <f t="shared" si="11"/>
        <v>0</v>
      </c>
    </row>
    <row r="84" spans="1:12" x14ac:dyDescent="0.25">
      <c r="A84" s="55">
        <v>70</v>
      </c>
      <c r="B84" s="133" t="s">
        <v>90</v>
      </c>
      <c r="C84" s="134"/>
      <c r="D84" s="135"/>
      <c r="E84" s="134"/>
      <c r="F84" s="66"/>
      <c r="G84" s="55" t="s">
        <v>80</v>
      </c>
      <c r="H84" s="153">
        <v>5</v>
      </c>
      <c r="I84" s="57"/>
      <c r="J84" s="10">
        <f t="shared" si="9"/>
        <v>0</v>
      </c>
      <c r="K84" s="10">
        <f t="shared" si="10"/>
        <v>0</v>
      </c>
      <c r="L84" s="11">
        <f t="shared" si="11"/>
        <v>0</v>
      </c>
    </row>
    <row r="85" spans="1:12" ht="15.75" thickBot="1" x14ac:dyDescent="0.3">
      <c r="A85" s="118">
        <v>71</v>
      </c>
      <c r="B85" s="137" t="s">
        <v>91</v>
      </c>
      <c r="C85" s="138"/>
      <c r="D85" s="139"/>
      <c r="E85" s="138"/>
      <c r="F85" s="127"/>
      <c r="G85" s="118" t="s">
        <v>80</v>
      </c>
      <c r="H85" s="156">
        <v>20</v>
      </c>
      <c r="I85" s="95"/>
      <c r="J85" s="42">
        <f t="shared" si="9"/>
        <v>0</v>
      </c>
      <c r="K85" s="42">
        <f t="shared" si="10"/>
        <v>0</v>
      </c>
      <c r="L85" s="122">
        <f t="shared" si="11"/>
        <v>0</v>
      </c>
    </row>
    <row r="86" spans="1:12" ht="15.75" thickBot="1" x14ac:dyDescent="0.3">
      <c r="A86" s="193" t="s">
        <v>92</v>
      </c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5"/>
    </row>
    <row r="87" spans="1:12" x14ac:dyDescent="0.25">
      <c r="A87" s="158">
        <v>72</v>
      </c>
      <c r="B87" s="219" t="s">
        <v>93</v>
      </c>
      <c r="C87" s="220"/>
      <c r="D87" s="220"/>
      <c r="E87" s="220"/>
      <c r="F87" s="221"/>
      <c r="G87" s="159" t="s">
        <v>94</v>
      </c>
      <c r="H87" s="160">
        <v>30</v>
      </c>
      <c r="I87" s="50"/>
      <c r="J87" s="51">
        <f t="shared" si="9"/>
        <v>0</v>
      </c>
      <c r="K87" s="51">
        <f t="shared" si="10"/>
        <v>0</v>
      </c>
      <c r="L87" s="52">
        <f t="shared" si="11"/>
        <v>0</v>
      </c>
    </row>
    <row r="88" spans="1:12" x14ac:dyDescent="0.25">
      <c r="A88" s="161">
        <v>73</v>
      </c>
      <c r="B88" s="222" t="s">
        <v>95</v>
      </c>
      <c r="C88" s="223"/>
      <c r="D88" s="223"/>
      <c r="E88" s="152"/>
      <c r="F88" s="162"/>
      <c r="G88" s="17" t="s">
        <v>94</v>
      </c>
      <c r="H88" s="163">
        <v>50</v>
      </c>
      <c r="I88" s="57"/>
      <c r="J88" s="10">
        <f t="shared" si="9"/>
        <v>0</v>
      </c>
      <c r="K88" s="10">
        <f t="shared" si="10"/>
        <v>0</v>
      </c>
      <c r="L88" s="11">
        <f t="shared" si="11"/>
        <v>0</v>
      </c>
    </row>
    <row r="89" spans="1:12" x14ac:dyDescent="0.25">
      <c r="A89" s="161">
        <v>74</v>
      </c>
      <c r="B89" s="222" t="s">
        <v>96</v>
      </c>
      <c r="C89" s="223"/>
      <c r="D89" s="152"/>
      <c r="E89" s="152"/>
      <c r="F89" s="162"/>
      <c r="G89" s="17" t="s">
        <v>34</v>
      </c>
      <c r="H89" s="164">
        <v>10000</v>
      </c>
      <c r="I89" s="57"/>
      <c r="J89" s="10">
        <f t="shared" si="9"/>
        <v>0</v>
      </c>
      <c r="K89" s="10">
        <f t="shared" si="10"/>
        <v>0</v>
      </c>
      <c r="L89" s="11">
        <f t="shared" si="11"/>
        <v>0</v>
      </c>
    </row>
    <row r="90" spans="1:12" ht="15.75" thickBot="1" x14ac:dyDescent="0.3">
      <c r="A90" s="165">
        <v>75</v>
      </c>
      <c r="B90" s="210" t="s">
        <v>97</v>
      </c>
      <c r="C90" s="211"/>
      <c r="D90" s="211"/>
      <c r="E90" s="211"/>
      <c r="F90" s="212"/>
      <c r="G90" s="166" t="s">
        <v>34</v>
      </c>
      <c r="H90" s="167">
        <v>1500</v>
      </c>
      <c r="I90" s="95"/>
      <c r="J90" s="42">
        <f t="shared" si="9"/>
        <v>0</v>
      </c>
      <c r="K90" s="42">
        <f t="shared" si="10"/>
        <v>0</v>
      </c>
      <c r="L90" s="122">
        <f t="shared" si="11"/>
        <v>0</v>
      </c>
    </row>
    <row r="91" spans="1:12" ht="15.75" thickBot="1" x14ac:dyDescent="0.3">
      <c r="A91" s="213" t="s">
        <v>98</v>
      </c>
      <c r="B91" s="214"/>
      <c r="C91" s="214"/>
      <c r="D91" s="214"/>
      <c r="E91" s="214"/>
      <c r="F91" s="214"/>
      <c r="G91" s="214"/>
      <c r="H91" s="214"/>
      <c r="I91" s="214"/>
      <c r="J91" s="214"/>
      <c r="K91" s="215"/>
      <c r="L91" s="168">
        <f>SUM(L4:L90)</f>
        <v>0</v>
      </c>
    </row>
    <row r="92" spans="1:12" ht="16.5" thickBot="1" x14ac:dyDescent="0.3">
      <c r="A92" s="216" t="s">
        <v>99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8"/>
      <c r="L92" s="169">
        <f>L91*4</f>
        <v>0</v>
      </c>
    </row>
    <row r="95" spans="1:12" x14ac:dyDescent="0.25">
      <c r="A95" s="171"/>
      <c r="B95" s="172"/>
      <c r="C95" s="172"/>
      <c r="D95" s="172"/>
      <c r="E95" s="172"/>
      <c r="F95" s="173"/>
      <c r="G95" s="173"/>
      <c r="H95" s="173"/>
    </row>
    <row r="96" spans="1:12" x14ac:dyDescent="0.25">
      <c r="A96" s="171"/>
      <c r="B96" s="172"/>
      <c r="C96" s="172"/>
      <c r="D96" s="172"/>
      <c r="E96" s="172"/>
      <c r="F96" s="173"/>
      <c r="G96" s="173"/>
      <c r="H96" s="173"/>
    </row>
    <row r="97" spans="1:8" x14ac:dyDescent="0.25">
      <c r="A97" s="174"/>
      <c r="B97" s="175"/>
      <c r="C97" s="176"/>
      <c r="D97" s="176"/>
      <c r="E97" s="176"/>
      <c r="F97" s="176"/>
      <c r="G97" s="176"/>
      <c r="H97" s="176"/>
    </row>
    <row r="98" spans="1:8" ht="26.25" x14ac:dyDescent="0.25">
      <c r="A98" s="177" t="s">
        <v>102</v>
      </c>
      <c r="B98" s="178"/>
      <c r="C98" s="179"/>
      <c r="D98" s="179"/>
      <c r="E98" s="190" t="s">
        <v>103</v>
      </c>
      <c r="F98" s="190"/>
      <c r="G98" s="190"/>
      <c r="H98" s="190"/>
    </row>
    <row r="99" spans="1:8" x14ac:dyDescent="0.25">
      <c r="A99" s="180"/>
      <c r="B99" s="180"/>
      <c r="C99" s="179"/>
      <c r="D99" s="179"/>
      <c r="E99" s="179"/>
      <c r="F99" s="191"/>
      <c r="G99" s="191"/>
      <c r="H99" s="191"/>
    </row>
    <row r="100" spans="1:8" x14ac:dyDescent="0.25">
      <c r="A100" s="180"/>
      <c r="B100" s="180"/>
      <c r="C100" s="181"/>
      <c r="D100" s="181"/>
      <c r="E100" s="181"/>
      <c r="F100" s="191"/>
      <c r="G100" s="191"/>
      <c r="H100" s="191"/>
    </row>
    <row r="101" spans="1:8" x14ac:dyDescent="0.25">
      <c r="A101" s="182"/>
      <c r="B101" s="182"/>
      <c r="C101" s="183"/>
      <c r="D101" s="183"/>
      <c r="E101" s="183"/>
      <c r="F101" s="183"/>
      <c r="G101" s="183"/>
      <c r="H101" s="183"/>
    </row>
    <row r="102" spans="1:8" x14ac:dyDescent="0.25">
      <c r="A102" s="184"/>
      <c r="B102" s="184"/>
      <c r="C102" s="185"/>
      <c r="D102" s="185"/>
      <c r="E102" s="185"/>
      <c r="F102" s="185"/>
      <c r="G102" s="185"/>
      <c r="H102" s="185"/>
    </row>
    <row r="103" spans="1:8" ht="15.75" x14ac:dyDescent="0.25">
      <c r="A103" s="184"/>
      <c r="B103" s="184"/>
      <c r="C103" s="184"/>
      <c r="D103" s="184"/>
      <c r="E103" s="192" t="s">
        <v>104</v>
      </c>
      <c r="F103" s="192"/>
      <c r="G103" s="192"/>
      <c r="H103" s="192"/>
    </row>
    <row r="104" spans="1:8" ht="15.75" x14ac:dyDescent="0.25">
      <c r="A104" s="186"/>
      <c r="B104" s="187"/>
      <c r="C104" s="188"/>
      <c r="D104" s="188"/>
      <c r="E104" s="188"/>
      <c r="F104" s="188"/>
      <c r="G104" s="188"/>
      <c r="H104" s="188"/>
    </row>
  </sheetData>
  <mergeCells count="25">
    <mergeCell ref="A69:L69"/>
    <mergeCell ref="B90:F90"/>
    <mergeCell ref="A91:K91"/>
    <mergeCell ref="A92:K92"/>
    <mergeCell ref="B75:D75"/>
    <mergeCell ref="A82:L82"/>
    <mergeCell ref="A86:L86"/>
    <mergeCell ref="B87:F87"/>
    <mergeCell ref="B88:D88"/>
    <mergeCell ref="B89:C89"/>
    <mergeCell ref="A45:L45"/>
    <mergeCell ref="A50:L50"/>
    <mergeCell ref="A54:L54"/>
    <mergeCell ref="A57:L57"/>
    <mergeCell ref="A63:L63"/>
    <mergeCell ref="A1:F1"/>
    <mergeCell ref="A2:L2"/>
    <mergeCell ref="A18:L18"/>
    <mergeCell ref="A25:L25"/>
    <mergeCell ref="A40:L40"/>
    <mergeCell ref="E98:H98"/>
    <mergeCell ref="F99:H99"/>
    <mergeCell ref="F100:H100"/>
    <mergeCell ref="E103:H103"/>
    <mergeCell ref="A74:L7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Dimitrijević Kristina</dc:creator>
  <cp:lastModifiedBy>Dimitrijević Kristina</cp:lastModifiedBy>
  <dcterms:created xsi:type="dcterms:W3CDTF">2020-04-21T12:38:12Z</dcterms:created>
  <dcterms:modified xsi:type="dcterms:W3CDTF">2024-03-21T09:09:32Z</dcterms:modified>
</cp:coreProperties>
</file>